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ASpe2016" reservationPassword="0"/>
  <workbookPr/>
  <bookViews>
    <workbookView xWindow="240" yWindow="120" windowWidth="14940" windowHeight="9225" activeTab="0"/>
  </bookViews>
  <sheets>
    <sheet name="Rekapitulace" sheetId="1" r:id="rId1"/>
    <sheet name="PS 001" sheetId="2" r:id="rId2"/>
    <sheet name="SO 000.1" sheetId="3" r:id="rId3"/>
    <sheet name="SO 001" sheetId="4" r:id="rId4"/>
    <sheet name="SO 104_SO 104.1" sheetId="5" r:id="rId5"/>
    <sheet name="SO 104_SO 104.2" sheetId="6" r:id="rId6"/>
    <sheet name="SO 181_I. etapa" sheetId="7" r:id="rId7"/>
    <sheet name="SO 181_II. etapa" sheetId="8" r:id="rId8"/>
    <sheet name="SO 181_III. etapa" sheetId="9" r:id="rId9"/>
    <sheet name="SO 181_IV. etapa" sheetId="10" r:id="rId10"/>
    <sheet name="SO 181_V. etapa" sheetId="11" r:id="rId11"/>
    <sheet name="SO 192" sheetId="12" r:id="rId12"/>
    <sheet name="SO 201_SO 201-01" sheetId="13" r:id="rId13"/>
    <sheet name="SO 201_SO 201-02" sheetId="14" r:id="rId14"/>
    <sheet name="SO 201_SO 201-03_SO 201-03.1" sheetId="15" r:id="rId15"/>
    <sheet name="SO 201_SO 201-03_SO 201-03.2" sheetId="16" r:id="rId16"/>
    <sheet name="SO 201_SO 201-04" sheetId="17" r:id="rId17"/>
    <sheet name="SO 201_SO 201-05" sheetId="18" r:id="rId18"/>
    <sheet name="SO 201_SO 201-06" sheetId="19" r:id="rId19"/>
    <sheet name="SO 201_SO 201-07_SO 201-07.1" sheetId="20" r:id="rId20"/>
    <sheet name="SO 201_SO 201-07_SO 201-07.2" sheetId="21" r:id="rId21"/>
    <sheet name="SO 201_SO 201-08" sheetId="22" r:id="rId22"/>
    <sheet name="SO 201_SO 201-09_SO 201-09.1" sheetId="23" r:id="rId23"/>
    <sheet name="SO 201_SO 201-09_SO 201-09.2" sheetId="24" r:id="rId24"/>
    <sheet name="SO 201_SO 201-10" sheetId="25" r:id="rId25"/>
    <sheet name="SO 201_SO 201-11_SO 201-11.1" sheetId="26" r:id="rId26"/>
    <sheet name="SO 201_SO 201-11_SO 201-11.2" sheetId="27" r:id="rId27"/>
    <sheet name="SO 201_SO 201-12" sheetId="28" r:id="rId28"/>
    <sheet name="SO 201_SO 201-13_SO 201-13.1" sheetId="29" r:id="rId29"/>
    <sheet name="SO 201_SO 201-13_SO 201-13.2" sheetId="30" r:id="rId30"/>
    <sheet name="SO 201_SO 201-14" sheetId="31" r:id="rId31"/>
    <sheet name="SO 201_SO 201-15" sheetId="32" r:id="rId32"/>
    <sheet name="SO 301_SO 301.1" sheetId="33" r:id="rId33"/>
    <sheet name="SO 302_SO 302.1" sheetId="34" r:id="rId34"/>
    <sheet name="SO 303" sheetId="35" r:id="rId35"/>
    <sheet name="SO 305" sheetId="36" r:id="rId36"/>
    <sheet name="SO 306" sheetId="37" r:id="rId37"/>
    <sheet name="SO 310" sheetId="38" r:id="rId38"/>
    <sheet name="SO 313" sheetId="39" r:id="rId39"/>
    <sheet name="SO 314" sheetId="40" r:id="rId40"/>
    <sheet name="SO 315" sheetId="41" r:id="rId41"/>
    <sheet name="SO 316" sheetId="42" r:id="rId42"/>
    <sheet name="SO 317" sheetId="43" r:id="rId43"/>
    <sheet name="SO 351" sheetId="44" r:id="rId44"/>
    <sheet name="SO 356" sheetId="45" r:id="rId45"/>
    <sheet name="SO 357" sheetId="46" r:id="rId46"/>
    <sheet name="SO 358" sheetId="47" r:id="rId47"/>
    <sheet name="SO 359" sheetId="48" r:id="rId48"/>
    <sheet name="SO 361" sheetId="49" r:id="rId49"/>
    <sheet name="SO 414" sheetId="50" r:id="rId50"/>
    <sheet name="SO 415" sheetId="51" r:id="rId51"/>
    <sheet name="SO 417" sheetId="52" r:id="rId52"/>
    <sheet name="SO 418" sheetId="53" r:id="rId53"/>
    <sheet name="SO 419" sheetId="54" r:id="rId54"/>
    <sheet name="SO 431_SO 431.1" sheetId="55" r:id="rId55"/>
    <sheet name="SO 431_SO 431.2" sheetId="56" r:id="rId56"/>
    <sheet name="SO 432_SO 432.1" sheetId="57" r:id="rId57"/>
    <sheet name="SO 432_SO 432.2" sheetId="58" r:id="rId58"/>
    <sheet name="SO 454" sheetId="59" r:id="rId59"/>
    <sheet name="SO 455" sheetId="60" r:id="rId60"/>
    <sheet name="SO 457" sheetId="61" r:id="rId61"/>
    <sheet name="SO 460" sheetId="62" r:id="rId62"/>
    <sheet name="SO 501" sheetId="63" r:id="rId63"/>
    <sheet name="SO 502" sheetId="64" r:id="rId64"/>
    <sheet name="SO 510" sheetId="65" r:id="rId65"/>
    <sheet name="SO 701_SO 701.1" sheetId="66" r:id="rId66"/>
    <sheet name="SO 701_SO 701.2" sheetId="67" r:id="rId67"/>
    <sheet name="SO 701_SO 701.3" sheetId="68" r:id="rId68"/>
    <sheet name="SO 701_SO 701.4" sheetId="69" r:id="rId69"/>
    <sheet name="SO 702" sheetId="70" r:id="rId70"/>
    <sheet name="SO 703" sheetId="71" r:id="rId71"/>
    <sheet name="SO 704" sheetId="72" r:id="rId72"/>
    <sheet name="SO 709" sheetId="73" r:id="rId73"/>
    <sheet name="SO 712" sheetId="74" r:id="rId74"/>
    <sheet name="SO 801" sheetId="75" r:id="rId75"/>
    <sheet name="SO 804" sheetId="76" r:id="rId76"/>
  </sheets>
  <definedNames/>
  <calcPr/>
  <webPublishing/>
</workbook>
</file>

<file path=xl/sharedStrings.xml><?xml version="1.0" encoding="utf-8"?>
<sst xmlns="http://schemas.openxmlformats.org/spreadsheetml/2006/main" count="27406" uniqueCount="3305">
  <si>
    <t>Firma: Transconsult s.r.o</t>
  </si>
  <si>
    <t>Rekapitulace ceny</t>
  </si>
  <si>
    <t>Stavba: 453 - Revitalizace náměstí Trčků z Lípy ve Světlé nad Sázavou</t>
  </si>
  <si>
    <t>Varianta: MĚSTO SVĚTLÁ - Revitalizace náměstí Trčků z Lípy ve Světlé nad Sázavou</t>
  </si>
  <si>
    <t>Celková cena bez DPH:</t>
  </si>
  <si>
    <t>Celková cena s DPH:</t>
  </si>
  <si>
    <t>Objekt</t>
  </si>
  <si>
    <t>Popis</t>
  </si>
  <si>
    <t>Cena bez DPH</t>
  </si>
  <si>
    <t>DPH</t>
  </si>
  <si>
    <t>Cena s DPH</t>
  </si>
  <si>
    <t>ASPE10</t>
  </si>
  <si>
    <t>S</t>
  </si>
  <si>
    <t>Soupis prací objektu</t>
  </si>
  <si>
    <t xml:space="preserve">Stavba: </t>
  </si>
  <si>
    <t>453</t>
  </si>
  <si>
    <t>Revitalizace náměstí Trčků z Lípy ve Světlé nad Sázavou</t>
  </si>
  <si>
    <t>O</t>
  </si>
  <si>
    <t>Rozpočet:</t>
  </si>
  <si>
    <t>0,00</t>
  </si>
  <si>
    <t>15,00</t>
  </si>
  <si>
    <t>21,00</t>
  </si>
  <si>
    <t>2</t>
  </si>
  <si>
    <t>PS 001</t>
  </si>
  <si>
    <t>Kamerový systém na náměstí</t>
  </si>
  <si>
    <t>Typ</t>
  </si>
  <si>
    <t>0</t>
  </si>
  <si>
    <t>Poř. číslo</t>
  </si>
  <si>
    <t>1</t>
  </si>
  <si>
    <t>Kód položky</t>
  </si>
  <si>
    <t>Varianta</t>
  </si>
  <si>
    <t>3</t>
  </si>
  <si>
    <t>Název položky</t>
  </si>
  <si>
    <t>4</t>
  </si>
  <si>
    <t>MJ</t>
  </si>
  <si>
    <t>5</t>
  </si>
  <si>
    <t>Množství</t>
  </si>
  <si>
    <t>6</t>
  </si>
  <si>
    <t>Jednotková cena</t>
  </si>
  <si>
    <t>Jednotková</t>
  </si>
  <si>
    <t>9</t>
  </si>
  <si>
    <t>Celkem</t>
  </si>
  <si>
    <t>10</t>
  </si>
  <si>
    <t>SD</t>
  </si>
  <si>
    <t>Komunikace, jednosměrný sjezd - okružní křižovatka</t>
  </si>
  <si>
    <t>P</t>
  </si>
  <si>
    <t>02943</t>
  </si>
  <si>
    <t/>
  </si>
  <si>
    <t>OSTATNÍ POŽADAVKY - VYPRACOVÁNÍ RDS</t>
  </si>
  <si>
    <t>KPL</t>
  </si>
  <si>
    <t>PP</t>
  </si>
  <si>
    <t>NÁVRH PROPOJENÍ VSS VČETNĚ URČENÍ PESIVNÍCH A AKTIVNÍCH PRVKŮ S VYUŽITÍM INSTLACE HW V DR V IC</t>
  </si>
  <si>
    <t>VV</t>
  </si>
  <si>
    <t>TS</t>
  </si>
  <si>
    <t>zahrnuje veškeré náklady spojené s objednatelem požadovanými pracemi</t>
  </si>
  <si>
    <t>7</t>
  </si>
  <si>
    <t>Přidružená stavební výroba</t>
  </si>
  <si>
    <t>75K331</t>
  </si>
  <si>
    <t>ZÁLOŽNÍ ZDROJ UPS 230 V DO 3000 VA - DODÁVKA</t>
  </si>
  <si>
    <t>KUS</t>
  </si>
  <si>
    <t>UPS BUDE URČENA V RÁMCI NÁVRHU VSS S UMÍSTĚNÍM V DR</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</si>
  <si>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</si>
  <si>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75K33X</t>
  </si>
  <si>
    <t>ZÁLOŽNÍ ZDROJ UPS 230 V DO 3000 VA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</si>
  <si>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</si>
  <si>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75L441</t>
  </si>
  <si>
    <t>KAMERA SPECIÁLNÍ - DODÁVKA</t>
  </si>
  <si>
    <t>TYP KAMERY BUDE VYBRÁN DLE POŽADAVKŮ POLICIE ČR A DLE PROJEKTU VSS</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</si>
  <si>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</si>
  <si>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75L442</t>
  </si>
  <si>
    <t>KAMERA SPECIÁLNÍ SW LICENCE</t>
  </si>
  <si>
    <t>PŘEDPOKLÁDANÝ SW PRO KAŽDOU KAMERU ZVLÁŠŤ</t>
  </si>
  <si>
    <t>1. Položka obsahuje: 
- dodávku specifikovaného bloku 
- SW licenci pro začlenění kamery do nového nebo stávajícího kamerového systému  – dodávku souvisejícího příslušenství pro specifikovaný blok/zařízení  – dopravu a skladování 
2. Položka neobsahuje:  X 
3. Způsob měření: Udává se počet kusů kompletní konstrukce a práce.</t>
  </si>
  <si>
    <t>75L44X</t>
  </si>
  <si>
    <t>KAMERA SPECIÁLNÍ - MONTÁŽ</t>
  </si>
  <si>
    <t>75L451</t>
  </si>
  <si>
    <t>KAMEROVÝ SERVER - ZÁZNAMOVÉ ZAŘÍZENÍ, DO 8 KAMER (HW, SW, LICENCE)</t>
  </si>
  <si>
    <t>JEDDEN SERVER BUDE ULOŽEN V DR V IC A DRUHÝ SERVER U POLICIE ČR</t>
  </si>
  <si>
    <t>8</t>
  </si>
  <si>
    <t>75L457</t>
  </si>
  <si>
    <t>KAMEROVÝ SERVER - HDD PŘES 2 TB, PRO PROVOZ 24/7</t>
  </si>
  <si>
    <t>PŘEDPOKLÁDANÉ ROZŠÍŘENÍ ULOŽIŠTĚ VZHLEDEM K POČTU KAMER</t>
  </si>
  <si>
    <t>75L45W</t>
  </si>
  <si>
    <t>KAMEROVÝ SERVER - DOPLNĚNÍ ZÁZNAMOVÉHO ZAŘÍZENÍ (HW, SW, LICENCE)</t>
  </si>
  <si>
    <t>75L461</t>
  </si>
  <si>
    <t>KLIENSTKÉ PRACOVIŠTĚ - DODÁVKA</t>
  </si>
  <si>
    <t>ZŘÍZENÍ NOVÉHO PRACOVIŠTĚ VČETNĚ PROVÁZÁNÍ NA STÁVAJÍCÍCÍ VSS</t>
  </si>
  <si>
    <t>11</t>
  </si>
  <si>
    <t>75L46X</t>
  </si>
  <si>
    <t>KLIENSTKÉ PRACOVIŠTĚ - MONTÁŽ</t>
  </si>
  <si>
    <t>12</t>
  </si>
  <si>
    <t>75l472</t>
  </si>
  <si>
    <t>MONITOR LCD DO 46"</t>
  </si>
  <si>
    <t>13</t>
  </si>
  <si>
    <t>75l47x</t>
  </si>
  <si>
    <t>MONITOR - MONTÁŽ</t>
  </si>
  <si>
    <t>14</t>
  </si>
  <si>
    <t>75l481</t>
  </si>
  <si>
    <t>PŘÍSLUŠENSTVÍ KS - ROZVODNÁ SKŘÍŇ KS</t>
  </si>
  <si>
    <t>INSTALCE V DR V IC</t>
  </si>
  <si>
    <t>1. Položka obsahuje: 
- dodávku kamerové rozvodné skříně včetně veškerého vnitřního vybavení (lišty, svorky, drobný materiál) aveškerého příslušenství pro uchycení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</si>
  <si>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15</t>
  </si>
  <si>
    <t>75l482</t>
  </si>
  <si>
    <t>PŘÍSLUŠENSTVÍ KS - PŘEPĚŤOVÁ OCHRANA PRO KS</t>
  </si>
  <si>
    <t>KAŽDÁ KAMERA ZVLÁŠŤ</t>
  </si>
  <si>
    <t>16</t>
  </si>
  <si>
    <t>75l483</t>
  </si>
  <si>
    <t>PŘÍSLUŠENSTVÍ KS - DRŽÁK PRO KAMEROVÝ KRYT (KAMERU)</t>
  </si>
  <si>
    <t>PŘÍSLUŠENSTVÍ - STÍNÍTKO, VYHŘÍVÁNÍ ETC</t>
  </si>
  <si>
    <t>17</t>
  </si>
  <si>
    <t>75l484</t>
  </si>
  <si>
    <t>PŘÍSLUŠENSTVÍ KS - ADAPTÉR PRO MONTÁŽ NA SLOUP</t>
  </si>
  <si>
    <t>MONTÁŽ PŘÍSLUŠENSTVÍ DLE VÝBĚRU</t>
  </si>
  <si>
    <t>18</t>
  </si>
  <si>
    <t>75l486</t>
  </si>
  <si>
    <t>PŘÍSLUŠENSTVÍ KS - SPLITTER PRO POE</t>
  </si>
  <si>
    <t>V PŘÍPADĚ VYUŽITÍ PRPOJENÍ POE VČETNĚ KABELOVÉHO VEDENÍ</t>
  </si>
  <si>
    <t>19</t>
  </si>
  <si>
    <t>75l48x</t>
  </si>
  <si>
    <t>PŘÍSLUŠENSTVÍ KS - MONTÁŽ</t>
  </si>
  <si>
    <t>1+5+5+5+5</t>
  </si>
  <si>
    <t>20</t>
  </si>
  <si>
    <t>75l491</t>
  </si>
  <si>
    <t>ZPROVOZNĚNÍ A NASTAVENÍ KAMERY</t>
  </si>
  <si>
    <t>PŘIVEDENÍ KABELOVÉHO VEDENÍ OK NEBO POE, VČETNĚ KABELOVÉHO VEDENÍ A VŠECH SPOJEK A UKONČENÍ V OPTICKÝCH VANÁCH</t>
  </si>
  <si>
    <t>1. Položka obsahuje: 
- práce spojené se zkoušením, nastavením a uvedení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Udává se počet kusů kompletní konstrukce a práce.</t>
  </si>
  <si>
    <t>21</t>
  </si>
  <si>
    <t>75l492</t>
  </si>
  <si>
    <t>ZPROVOZNĚNÍ A NASTAVENÍ POHLEDU KAMERY</t>
  </si>
  <si>
    <t>1. Položka obsahuje: 
- práce spojené se zkoušením, nastavením a uvedení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práce spojené s nastavením pohledu kamery 
- pohledové zkoušky za účasti kompetentního zástupce budoucího uživatele zařízení 
2. Položka neobsahuje:  X 
3. Způsob měření: Udává se počet kusů kompletní konstrukce nebo práce.</t>
  </si>
  <si>
    <t>22</t>
  </si>
  <si>
    <t>75l493</t>
  </si>
  <si>
    <t>ZPROVOZNĚNÍ A NASTAVENÍ KAMEROVÉHO SYSTÉMU</t>
  </si>
  <si>
    <t>komplet</t>
  </si>
  <si>
    <t>KOMPLETNÍ UVEDENÍ DO PROVOZU, PROPOJENÍ SYSTÉMU VSS</t>
  </si>
  <si>
    <t>1. Položka obsahuje: 
- práce spojené se zkoušením, nastavením a uvedení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Udává se komplet odlišných materiálů a činností, které tvoří funkční nedělitelný celek daný názvem položky.</t>
  </si>
  <si>
    <t>23</t>
  </si>
  <si>
    <t>75l494</t>
  </si>
  <si>
    <t>ZPROVOZNĚNÍ A NASTAVENÍ ŠKOLENÍ A ZÁCVIK PERSONÁLU OBSLUHUJÍCÍHO KAMEROVÝ SYSTÉM</t>
  </si>
  <si>
    <t>HOD</t>
  </si>
  <si>
    <t>DODÁVAJÍCÍ FIRMA PROŠKOLÍ DANÉ ZAMĚSTANCE</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</si>
  <si>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</si>
  <si>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24</t>
  </si>
  <si>
    <t>75l495</t>
  </si>
  <si>
    <t>LICENCE PRO PŘIPOJENÍ KAMERY DO SYSTÉMU KAC</t>
  </si>
  <si>
    <t>1. Položka obsahuje: 
- dodávku specifikovaného bloku 
- SW licenci pro začlenění kamery do systému KAC  – dodávku souvisejícího příslušenství pro specifikovaný blok/zařízení  – dopravu a skladování 
2. Položka neobsahuje:  X 
3. Způsob měř</t>
  </si>
  <si>
    <t>25</t>
  </si>
  <si>
    <t>75l496</t>
  </si>
  <si>
    <t>PŘIPOJENÍ KAMEROVÉHO SYSTÉMU DO KAC - KONFIGURAČNÍ PRÁCE</t>
  </si>
  <si>
    <t>1. Položka obsahuje: 
- veškeré konfigurační práce spojené se zaintegrováním kamerového systému do KAC   – veškeré potřebné mechanizmy (měřicí přístroje a měřící příslušenství), včetně obsluhy, náklady na mzdy a přibližné (průměrné) náklady na poříz</t>
  </si>
  <si>
    <t>SO 000.1</t>
  </si>
  <si>
    <t>Všeobecné položky - Město Světlá nad Sázavou</t>
  </si>
  <si>
    <t>Všeobecné položky</t>
  </si>
  <si>
    <t>01211</t>
  </si>
  <si>
    <t>POJIŠTĚNÍ PROVEDENÝCH PRACÍ DLE USTANOVENÍ VDP</t>
  </si>
  <si>
    <t>Pojištění stavebního díla</t>
  </si>
  <si>
    <t>zahrnuje veškeré poplatky za pojištění související s výstavbou</t>
  </si>
  <si>
    <t>01241</t>
  </si>
  <si>
    <t>POJIŠTĚNÍ ODPOVĚDNOSTI ZA ŠKODU DLE USTANOVENÍ VDP</t>
  </si>
  <si>
    <t>Pojištění odpovědnosti za škodu</t>
  </si>
  <si>
    <t>02610</t>
  </si>
  <si>
    <t>ZKOUŠENÍ KONSTRUKCÍ A PRACÍ ZKUŠEBNOU ZHOTOVITELE</t>
  </si>
  <si>
    <t>Zajištění potřebných zkoušek na PAU v potřebném množství dle vyhlášky 130/20019 pro stanovení jakého množství z asfaltových povrchů bude nutné uložit na skládku nebezpečných odpadů a nebo zda odkoupí zhotovitel</t>
  </si>
  <si>
    <t>zahrnuje veškeré náklady spojené s objednatelem požadovanými zkouškami</t>
  </si>
  <si>
    <t>02620</t>
  </si>
  <si>
    <t>ZKOUŠENÍ KONSTRUKCÍ A PRACÍ NEZÁVISLOU ZKUŠEBNOU</t>
  </si>
  <si>
    <t>Čerpání pouze se souhlasem objednatele na základě požadavku objednatele, pevná částka 60 000,- Kč, zkoušení konstrukcí a prací nezávislou zkušebnou - provedení zkoušek nad rámec smluvník KZP, nezahrnuje náklady na povinné průkazní zkoušky</t>
  </si>
  <si>
    <t>02710</t>
  </si>
  <si>
    <t>POMOC PRÁCE ZŘÍZ NEBO ZAJIŠŤ OBJÍŽĎKY A PŘÍSTUP CESTY</t>
  </si>
  <si>
    <t>Zajištění průchodu stavbou pro pěší - bezpečnostní opatření, veškerá nutná opatření dle plánu BOZP, včetně případného zřízení provizorních lávek pro pěší</t>
  </si>
  <si>
    <t>zahrnuje veškeré náklady spojené s objednatelem požadovanými zařízeními</t>
  </si>
  <si>
    <t>02911</t>
  </si>
  <si>
    <t>OSTATNÍ POŽADAVKY - GEODETICKÉ ZAMĚŘENÍ</t>
  </si>
  <si>
    <t>Veškerá geodetická zaměření prováděná oprávněným geodetem - vytyčení stavby, vytyčení obvodu staveniště, vytyčení během stavby,zřízení vytyčovací sítě stavby (včetně vytyčovacích bodů krytých šachtou a vytyčovacích bodu s nucenou centrací a hlavních výškových bodu v potřebném rozsahu,  vytyčení stávajících inženýrských sítí, zaměření skutečného provedení stavby, včetně fotookumentace v průběhu stavby - předpoklad 3x v tištěné podobě, 3x na CD</t>
  </si>
  <si>
    <t>02940</t>
  </si>
  <si>
    <t>a</t>
  </si>
  <si>
    <t>OSTATNÍ POŽADAVKY - VYPRACOVÁNÍ DOKUMENTACE</t>
  </si>
  <si>
    <t>Pasportizace vně a uvnitř pozemních objektů přilehlých ke stavbě před zahájením stavby a po dokončení stavby - zdokumentování stavebně technického stavu včetně zprávy a fotodokumentace</t>
  </si>
  <si>
    <t>b</t>
  </si>
  <si>
    <t>Pasportizace stávajících komunikací využívajících staveništní dopravou před zahájením stavby a po dokončení stavby - zdokumentování stavebně technického stavu včetně zprávy a fotodokumentace,včetně pasportizace objízdných tras, vše před zahájením stavebních prací a po jejich dokončení</t>
  </si>
  <si>
    <t>c</t>
  </si>
  <si>
    <t>Vypracování povodňového a havarijního plánu dle technologie, vybavení a postupů zhotovitele, včetně projednání a odsouhlasení, čerpáno pouze na základě požadavku investora</t>
  </si>
  <si>
    <t>pro všechny SO v počtu paré dle SOD, předpokládaná cena za vypracování RDS, zhotovitel může ocenit vlastní částkou 
RDS SO 104 (70 000,-): 
- V rozsahu doplnění projektových vrstevnic a výškových souřadnic podrobných vytyčovacích bodů 
- V rozsahu výpisu obrubníků 
RDS SO 181 (50 000,-): 
- V rozsahu dokumentace pro stanovení přechodné úpravy na pozemních komunikacích 
RDS SO 192 (15 000,-): 
- V rozsahu stanovení místní úpravy na pozemních komunikacích 
RDS SO 201 (300 000,-): 
- Rozsah dokumentace nutné k realizaci objektu stavby (podrobný statický výpočet, výkres výztuže, VTD schodiště, VTD zábradlí, atd) 
RDS SO 414 (50 000,-): 
- Po vybrání dodavatele skříňového rozváděče AC bude navrženo rozmístění všech prvků. 
- Návrh rozmístění výzbroje a jištění včetně zajištění montážních profilů. 
- V rozváděči budou instalovány podružné elektroměry dle schéma zapojení D.1.50 
- Instalace a schéma zapojení s výstupní revizní zprávou 
RDS SO 431 (60 000,-): 
- Po vybrání dodavatele rozváděčů veřejného osvětlení, bude navržena vnitřní výbava a výstroj dle požadavků TBS SnS, p.o.  a schémat zapojení v příslušných výkresech dotčených objektů. 
- Jedná se o schématické zapojení RVO+ER, RVO2, RVO3, RVO4 
RDS SO 455 (50 000,-): 
- Po vybrání dodavatele datového skříňového rozváděče bude navrženo rozmístění všech prvků. 
- Rozváděč bude rozdělen na dvě části. Jedna část bude uzamykatelná s přístupem pouze pro potřeby Policie z důvodu svodu vedení VSS. Druhá část bude sloužit pro propojení všech datových sítí včetně rozpojení pro rozvody v IC a stánku. 
- Instalace a schéma zapojení s výstupní revizní zprávou 
RDS SO 701 (320 000,-): 
- Realizační dokumentace na vybrané části objektu (technika prostředí staveb-viz část D.1.77.4, úpravy pro svislou zdvíhací plošinu, výkresy tvaru a výztuže železobetonových konstrukcí, hydroizolační systém, skleněná výplň čelní stěny, případně další části, vyžadující podrobné řešení pro realizaci objektu). 
- Výkres tvaru, výztuže, VTD zábradlí, atd) 
RDS SO 703 (60 000,-): 
- Realizační dokumentace, obsahující „restaurátorský záměr“, tj. 
- demontáž soch 
- výstavba základu 
- restaurování soch 
- montáž soch na nové základy, která bude předložena příslušnému orgánu státní památkové péče, včetně zapracování podmínek rozhodnutí tohoto orgánu.  
- Realizační dokumentace bude zpracována na základě výsledků stavebně-technického průzkumu aktuálního stavu soch. 
RDS SO 712 (40 000,-): 
- Rozsah dokumentace nutné k realizaci objektu stavby (podrobný statický výpočet, výkres konstrukce, atd) 
RDS SO 804 (30 000,-): 
- V rozsahu výběru systému dle konkrétního výrobce závlah 
- Detailní rozvedení závlah dle záhonů a travních ploch 
- Požadavků na uložení 
- Výběr řídící jednotky dle požadavků na závlahu (četnost, postřik, kapénková závlaha) 
- Požadavků na obsluhu, údržbu, zazimování 
RDS PS 001 (80 000,-): 
- Po vybrání dodavatele VSS (Video Surveillance Systém) musí dodavatelská firmy dle  
ČSN EN 62676-4 vytvořit dle připojení i osazení kamer na daná místa a jejich propojení do nového nebo stávajícího systému.</t>
  </si>
  <si>
    <t>02944</t>
  </si>
  <si>
    <t>OSTAT POŽADAVKY - DOKUMENTACE SKUTEČ PROVEDENÍ V DIGIT FORMĚ</t>
  </si>
  <si>
    <t>Vypracování dokumentace skutečného provedení stavby DSPS, předání v počtu dle SOD, součástí dokladů budou při předání veškeré atesty, prohlášení o schodě, certifikáty na použité materiály a výrobky a protokoly o výsledcích provedení zkoušek - předpoklad 3x a to i v tištěné podobě a 3x na CD v rozsahu dle požadavku objednatele</t>
  </si>
  <si>
    <t>02945</t>
  </si>
  <si>
    <t>OSTAT POŽADAVKY - GEOMETRICKÝ PLÁN</t>
  </si>
  <si>
    <t>HM</t>
  </si>
  <si>
    <t>Vypracování geometrického plánu stavby - geometrický plán pro majetkoprávní vypořádání dokončené části stavby v počtu dle SOD.</t>
  </si>
  <si>
    <t>položka zahrnuje:        
- přípravu podkladů, vyhotovení žádosti pro vklad na katastrální úřad 
- polní práce spojené s vyhotovením geometrického plánu 
- výpočetní a grafické kancelářské práce 
- úřední ověření výsledného elaborátu 
- schválení návrhu vkladu do katastru nemovitostí příslušným katastrálním úřadem</t>
  </si>
  <si>
    <t>02946</t>
  </si>
  <si>
    <t>OSTAT POŽADAVKY - FOTODOKUMENTACE</t>
  </si>
  <si>
    <t>fotodokumentace průběhu stavby, předání 1 x v tištěné  podobě, 1x v digitální podobě jako součást závěrečné zprávy. včetně sledování stavby dronem minimálně 5x v průběhu realizace a 1x po jejím dokončení.</t>
  </si>
  <si>
    <t>položka zahrnuje: 
- fotodokumentaci zadavatelem požadovaného děje a konstrukcí v požadovaných časových intervalech 
- zadavatelem specifikované výstupy (fotografie v papírovém a digitálním formátu) v požadovaném počtu</t>
  </si>
  <si>
    <t>02950</t>
  </si>
  <si>
    <t>OSTATNÍ POŽADAVKY - POSUDKY, KONTROLY, REVIZNÍ ZPRÁVY</t>
  </si>
  <si>
    <t>Vypracování plánu kopntrolních prohlídek stavby KZP, TP, TePř a závěrečné zprávy v počtu dle SOD</t>
  </si>
  <si>
    <t>02960</t>
  </si>
  <si>
    <t>OSTATNÍ POŽADAVKY - ODBORNÝ DOZOR</t>
  </si>
  <si>
    <t>Autorský dozor projektanta, zpracovatel dokumentace PDPS a RDS v rozsahu požadovaném zhotovitelem stavby, provizorní cena předpoklad 350 000,- Kč, případné požadavky zhotovitle nad rámec prací AD hrazených investorem stavby.</t>
  </si>
  <si>
    <t>zahrnuje veškeré náklady spojené s objednatelem požadovaným dozorem</t>
  </si>
  <si>
    <t>02991</t>
  </si>
  <si>
    <t>OSTATNÍ POŽADAVKY - INFORMAČNÍ TABULE</t>
  </si>
  <si>
    <t>billboard pro město Světlá nad Sázavou (osazeno v místě stavby po dobu realizace stavby, osazeny 2 ks velkoplošného billboardu o rozměrech 5.1x2.4 m dle pravidel objednatele, formou pronájmu od dodavatele, včetně projednání umístění, výroby, dodání, montáže a demontáže)</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</si>
  <si>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</si>
  <si>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publicita, v místě dtavby bude po dobu realizace stavby osazen 1 ks velkoplošného billboardu o rozměrech 5.1x2.4 m dle pravidel publicity SFDI včetně schválení objednatelem, včetně výroby, dodání, montáže a demontáže</t>
  </si>
  <si>
    <t>v místě realizace projektu bude nejpozději k datu převzetí dokončené stavby objednatelem osazen 1 ks pamětní desky o rozměrech 0.3x0.4 m dle pravidel SFDI v provedení z materiálu zajišťující životnost desky a písma min. 5 let</t>
  </si>
  <si>
    <t>03110</t>
  </si>
  <si>
    <t>ZAŘÍZENÍ STAVENIŠTĚ - KANCELÁŘE</t>
  </si>
  <si>
    <t>v rámci stavby není místo staveniště přesně stanoveno, v rámci projektové dokumentace je po dohodě s městem Světlá nad Sázavou uvažováno s plochou na parcelách č. 638/2 a 639/1 v majetku města Světlá nad Sázavou, na těchto pozemích je uvažováno i s mezdideponii pro materiály zpětně použitelné v rámci stavby, uvažovaná vzdálenost pro dopravu je 1 km</t>
  </si>
  <si>
    <t>zahrnuje objednatelem povolené náklady na pořízení (event. pronájem), provozování, udržování a likvidaci zhotovitelova zařízení</t>
  </si>
  <si>
    <t>03710</t>
  </si>
  <si>
    <t>POMOC PRÁCE ZAJIŠŤ NEBO ZŘÍZ OBJÍŽĎKY A PŘÍSTUP CESTY</t>
  </si>
  <si>
    <t>případná oprava silnic II., III. třídy a MK staveništní dopravou a staveništní dopravou v trasy na mezideponii stavby, čerpáno se souhlasem objednatele na základě pasportizace komunikací a rozsahu poškození stavenišní dopravou</t>
  </si>
  <si>
    <t>zahrnuje objednatelem povolené náklady na požadovaná zařízení zhotovitele</t>
  </si>
  <si>
    <t>SO 001</t>
  </si>
  <si>
    <t>Příprava staveniště na náměstí</t>
  </si>
  <si>
    <t>Všeobecné konstrukce a práce</t>
  </si>
  <si>
    <t>014101</t>
  </si>
  <si>
    <t>POPLATKY ZA SKLÁDKU</t>
  </si>
  <si>
    <t>M3</t>
  </si>
  <si>
    <t>suť kamenná: 0,6+13,1 = 13,7 m3 
suť betonová: 0,8+141,04= 141,84 m3 
suť cihelná: 7,3 m3 
patky sloupků dopravního značení: 0,2x0,2x0,4 m/ks</t>
  </si>
  <si>
    <t>13,7+141,84+7,3+31*0,2*0,2*0,4=163,34 [A]</t>
  </si>
  <si>
    <t>zahrnuje veškeré poplatky provozovateli skládky související s uložením odpadu na skládce.</t>
  </si>
  <si>
    <t>dohled arboristy při provádění prací v kořenové zóně stromů</t>
  </si>
  <si>
    <t>Zemní práce</t>
  </si>
  <si>
    <t>11120</t>
  </si>
  <si>
    <t>ODSTRANĚNÍ KŘOVIN</t>
  </si>
  <si>
    <t>M2</t>
  </si>
  <si>
    <t>plocha dle technické zprávy objektu 
odvoz na vhodné místo k likvidaci, předpokládá se štěpkování 
místo likvidace určí zhotovitel po dohodě s investorem</t>
  </si>
  <si>
    <t>odstranění křovin a stromů do průměru 100 mm  
doprava dřevin bez ohledu na vzdálenost  
spálení na hromadách nebo štěpkování</t>
  </si>
  <si>
    <t>11211</t>
  </si>
  <si>
    <t>KÁCENÍ STROMŮ D KMENE DO 0,5M</t>
  </si>
  <si>
    <t>množství dle technické zprávy objektu 
místo likvidace určí zhotovitel po dohodě s investorem</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</si>
  <si>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t>
  </si>
  <si>
    <t>11214</t>
  </si>
  <si>
    <t>KÁCENÍ STROMŮ D KMENE DO 0,3M</t>
  </si>
  <si>
    <t>11241</t>
  </si>
  <si>
    <t>ÚPRAVA STROMŮ D DO 0,5M ŘEZEM VĚTVÍ</t>
  </si>
  <si>
    <t>lípa č. 47, javory č. 55 až 59 
viz E.7 Inventarizace dřevin 
odstranění suchých a poškozených větví, stabilizační zásahy v koruně</t>
  </si>
  <si>
    <t>Zahrnuje odřezání větví 1 ks stromu přesahujících do komunikace bez ohledu na způsob a použitou mechanizaci (např. plošina), bez ohledu na počet větví   
zahrnuje všechna opatření související se silničním provozem (např. provizorní dopravní značení)  
zahrnuje odvoz a likvidaci vyzískaného materiálu dle pokynů zadávací dokumentace  
průměr stromů se měří ve výšce 1,3m nad terénem.</t>
  </si>
  <si>
    <t>11242</t>
  </si>
  <si>
    <t>ÚPRAVA STROMŮ D DO 0,9M ŘEZEM VĚTVÍ</t>
  </si>
  <si>
    <t>lípy č. 48 a 49 (viz E.7 Inventarizace dřevin)</t>
  </si>
  <si>
    <t>11251</t>
  </si>
  <si>
    <t>ODSTRANĚNÍ PAŘEZŮ FRÉZOVÁNÍM D DO 0,5M</t>
  </si>
  <si>
    <t>Frézování pařezů se měří v [ks] frézovaných pařezů, průměr pařezu je uvažován dle stromu ve výšce 1,3m nad terénem, u stávajícího pařezu se stanoví jako změřený průměr vynásobený  koeficientem 1/1,38.  
 Položka zahrnuje zejména:  
- frézování do hloubky 20cm pod úroveň terénu  
- veškeré drobné zemní práce spojené s frézováním pařezů  
- případně další práce s nimi dle pokynů zadávací dokumentace.</t>
  </si>
  <si>
    <t>11252</t>
  </si>
  <si>
    <t>ODSTRANĚNÍ PAŘEZŮ FRÉZOVÁNÍM D DO 0,9M</t>
  </si>
  <si>
    <t>11254</t>
  </si>
  <si>
    <t>ODSTRANĚNÍ PAŘEZŮ FRÉZOVÁNÍM D DO 0,3M</t>
  </si>
  <si>
    <t>113171</t>
  </si>
  <si>
    <t>ODSTRAN KRYTU ZPEVNĚNÝCH PLOCH Z DLAŽEB KOSTEK, ODVOZ DO 1KM</t>
  </si>
  <si>
    <t>ve štěrkovém loži, z drobných žulových kostek 
pochozí plocha schodiště před kostelem (3) - cca 8 m2 
schody u kadeřnictví (8) - 1 řada kostek 
očistit a uložit na dočasnou skládku na p.č. 639/1</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</si>
  <si>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</si>
  <si>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113371</t>
  </si>
  <si>
    <t>ODSTRAN PODKLADU ZPEVNĚNÝCH PLOCH Z DLAŽEB KOSTEK, ODVOZ DO 1KM</t>
  </si>
  <si>
    <t>(3) - schodiště u kostela - štěrkové lože pod kostkami a schodnicemi 
předpokládaná tl. do 0,1 m 
použije se pro zasypání jam po patkách odstraňovaného mobiliáře a sloupků DZ</t>
  </si>
  <si>
    <t>122731</t>
  </si>
  <si>
    <t>ODKOPÁVKY A PROKOPÁVKY OBECNÉ TŘ. I, ODVOZ DO 1KM</t>
  </si>
  <si>
    <t>zemina podél zídky před kadeřnictvím (8) 
použije se pro zasypání jam po patkách odstraněného mobiliáře a sloupků DZ, přebytek do výkopu po demolici zdi (10) 
množství dle technické zprávy objektu</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</si>
  <si>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</si>
  <si>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17421</t>
  </si>
  <si>
    <t>ZÁSYP JAM A RÝH ZEMINOU BEZ ZHUTNĚNÍ</t>
  </si>
  <si>
    <t>zasypání jam po patkách mobiliáře a dopravních značek, přebytečnou zeminu uložit do výkopu po demolici zdi č. 10 
použije se štěrkodrť získaná z demolice schodiště u kostela a zemina odtěžená před kadeřnictvím</t>
  </si>
  <si>
    <t>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</si>
  <si>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18472</t>
  </si>
  <si>
    <t>OŠETŘENÍ DŘEVIN SOLITERNÍCH</t>
  </si>
  <si>
    <t>lípa č. 47 u kašny 
ošetření proti klanolístce</t>
  </si>
  <si>
    <t>odplevelení s nakypřením, vypletí, řezem, hnojením, odstranění poškozených částí dřevin s případným složením odpadu na hromady, naložením na dopravní prostředek, odvozem a složením</t>
  </si>
  <si>
    <t>18481</t>
  </si>
  <si>
    <t>OCHRANA STROMŮ BEDNĚNÍM</t>
  </si>
  <si>
    <t>stromy č. 47, 48, 49, 55-59 (viz E.7 Inventarizace dřevin) 
na situaci objektu vyznačeny červeným kroužkem</t>
  </si>
  <si>
    <t>položka zahrnuje veškerý materiál, výrobky a polotovary, včetně mimostaveništní a vnitrostaveništní dopravy (rovněž přesuny), včetně naložení a složení, případně s uložením</t>
  </si>
  <si>
    <t>Ostatní konstrukce a práce</t>
  </si>
  <si>
    <t>9111A3</t>
  </si>
  <si>
    <t>ZÁBRADLÍ SILNIČNÍ S VODOR MADLY - DEMONTÁŽ S PŘESUNEM</t>
  </si>
  <si>
    <t>M</t>
  </si>
  <si>
    <t>trubkové zábradlí, délka dle technické zprávy objektu: 
(2) - na schodišti u kostela   2 m 
(4) - u silnice v křižovatce se Sázavskou ulicí   82 m 
(12) - u domu čp. 22   5,6 m 
odvoz do sběrného dvora</t>
  </si>
  <si>
    <t>2+82+5,6=89,60 [A]</t>
  </si>
  <si>
    <t>položka zahrnuje:  
- demontáž a odstranění zařízení  
- jeho odvoz na předepsané místo</t>
  </si>
  <si>
    <t>9111C3</t>
  </si>
  <si>
    <t>ZÁBRADLÍ SILNIČNÍ LANKOVÉ - DEMONTÁŽ S PŘESUNEM</t>
  </si>
  <si>
    <t>(14) - kovové sloupky spojené řetězem na zídce před kavárnou 
po očištění předat TBS Světlá n.S. 
délka změřena ze situace</t>
  </si>
  <si>
    <t>9112B3</t>
  </si>
  <si>
    <t>ZÁBRADLÍ MOSTNÍ SE SVISLOU VÝPLNÍ - DEMONTÁŽ S PŘESUNEM</t>
  </si>
  <si>
    <t>(4) - na opěrné zdi v křižovatce se Sázavskou ulicí 
odvoz do sběrného dvora 
délka změřena ze situace, viz technická zpráva objektu</t>
  </si>
  <si>
    <t>914123</t>
  </si>
  <si>
    <t>DOPRAVNÍ ZNAČKY ZÁKLADNÍ VELIKOSTI OCELOVÉ FÓLIE TŘ 1 - DEMONTÁŽ</t>
  </si>
  <si>
    <t>67 ks dopravních značek + 1 dopravní zrcadlo 
značky ve špatném technickém stavu odvézt do sběrného dvora 
nepoužitelné značky v dobrém stavu předat vlastníkům komunikací</t>
  </si>
  <si>
    <t>Položka zahrnuje odstranění, demontáž a odklizení materiálu s odvozem na předepsané místo</t>
  </si>
  <si>
    <t>odstranění místního značení a reklam na sloupcích nebo na stožárech VO 
reklamy předat vlastníkům, tabule místních ukazatelů TBS Světlá n.S.</t>
  </si>
  <si>
    <t>914913</t>
  </si>
  <si>
    <t>SLOUPKY A STOJKY DZ Z OCEL TRUBEK ZABETON DEMONTÁŽ</t>
  </si>
  <si>
    <t>zjištěno 31 sloupků (viz technická zpráva objektu) a 3 držáky na zdi 
použitelné sloupky se uloží na dočasnou skládku, sloupky ve špatné stavu se odvezou do sběrného dvora 
betonové patky odvézt a uložit na skládku dle výběru zhotovitele</t>
  </si>
  <si>
    <t>916811</t>
  </si>
  <si>
    <t>ODDĚL OPLOCENÍ S PODSTAVCI DRÁTĚNNÉ - DOD A MONTÁŽ</t>
  </si>
  <si>
    <t>provizorní oplocení odstraňovaných zdí, výkopů pro inženýrské sítě, výsadbových jam stromů apod. 
provizorní oplocení pro vytvoření bezpečných průchodů staveništěm 
přestavování podle potřeby 
množství stanoveno odhadem</t>
  </si>
  <si>
    <t>položka zahrnuje:  
- dodání zařízení v předepsaném provedení včetně jejich osazení  
- údržbu po celou dobu trvání funkce, náhradu zničených nebo ztracených kusů, nutnou opravu poškozených částí</t>
  </si>
  <si>
    <t>916813</t>
  </si>
  <si>
    <t>ODDĚL OPLOCENÍ S PODSTAVCI DRÁTĚNNÉ - DEMONTÁŽ</t>
  </si>
  <si>
    <t>odstranění provizorního oplocení</t>
  </si>
  <si>
    <t>Položka zahrnuje odstranění, demontáž a odklizení zařízení s odvozem na předepsané místo</t>
  </si>
  <si>
    <t>966113</t>
  </si>
  <si>
    <t>BOURÁNÍ KONSTRUKCÍ Z BETON DÍLCŮ S ODVOZEM DO 3KM</t>
  </si>
  <si>
    <t>(14) - zídka před kavárnou 
množství dle technické zprávy objektu 
odvoz a uložení na skládku dle výběru zhotovitele</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</si>
  <si>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</si>
  <si>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26</t>
  </si>
  <si>
    <t>966121</t>
  </si>
  <si>
    <t>BOURÁNÍ KONSTRUKCÍ Z KAMENE NA SUCHO S ODVOZEM DO 1KM</t>
  </si>
  <si>
    <t>(3) - schodiště u kostela, viz technická zpráva objektu 
předpokládá se 80 % použitelného materiálu z demolice 
očištění, odvoz a uložení na místo určené TBS Světlá n.S.</t>
  </si>
  <si>
    <t>2*0,8=1,60 [A]</t>
  </si>
  <si>
    <t>27</t>
  </si>
  <si>
    <t>966123</t>
  </si>
  <si>
    <t>BOURÁNÍ KONSTRUKCÍ Z KAMENE NA SUCHO S ODVOZEM DO 3KM</t>
  </si>
  <si>
    <t>(3) - schodiště u kostela, 20 % vybouraného materiálu dle technické zprávy objektu 
(7) - schodiště před farou (viz technická zpráva objektu) 
odvoz a uložení na skládku dle výběru zhotovitele</t>
  </si>
  <si>
    <t>2,0*0,2+0,2=0,60 [A]</t>
  </si>
  <si>
    <t>28</t>
  </si>
  <si>
    <t>966131</t>
  </si>
  <si>
    <t>BOURÁNÍ KONSTRUKCÍ Z KAMENE NA MC S ODVOZEM DO 1KM</t>
  </si>
  <si>
    <t>(1) - zídky před infocentrem 0,9x0,85 = 0,8 m3 
(4) - schodiště před Sázavskou ulicí   1,5 m3 
(10) - zeď a schodiště u MěÚ  (18,0+1,8)x0,85 = 16,8 m3 
(13) - plot u kostela   3,4 m3 
viz technická zpráva objektu 
očištění, odvoz a uložení na dočasnou skládku na p.č. 639/1 
schodišťové dílce předat TBS Světlá n.S.</t>
  </si>
  <si>
    <t>0,8+1,5+16,8+3,4=22,50 [A]</t>
  </si>
  <si>
    <t>29</t>
  </si>
  <si>
    <t>966133</t>
  </si>
  <si>
    <t>BOURÁNÍ KONSTRUKCÍ Z KAMENE NA MC S ODVOZEM DO 3KM</t>
  </si>
  <si>
    <t>(1) - zídky před infocentrem   0,9x0,15 = 0,1 m3 
(8) - schody před čp. 1045  5,2x0,5x0,15 = 0,4 m3 
(9) - schodiště k pomníku "Sklo a kámen"   1,2 m3 
(10) - zeď u MěÚ: 19,8x0,15+0,4 = 3,4 m3 
(11) - zídka za úřední deskou   8,0 m3 
viz technická zpráva objektu 
odvoz a uložení na skládku dle výběru zhotovitele</t>
  </si>
  <si>
    <t>0,1+0,4+1,2+3,4+8=13,10 [A]</t>
  </si>
  <si>
    <t>30</t>
  </si>
  <si>
    <t>966143</t>
  </si>
  <si>
    <t>BOURÁNÍ KONSTRUKCÍ Z CIHEL A TVÁRNIC S ODVOZEM DO 3KM</t>
  </si>
  <si>
    <t>(13) - plot u kostela na p.č. 1842 
množství dle technické zprávy objektu 
odvoz a uložení na skládku dle výběru zhotovitele</t>
  </si>
  <si>
    <t>31</t>
  </si>
  <si>
    <t>966153</t>
  </si>
  <si>
    <t>BOURÁNÍ KONSTRUKCÍ Z PROST BETONU S ODVOZEM DO 3KM</t>
  </si>
  <si>
    <t>(2) - zeď u kostela: 12,0x0,7x2,3 = 19,3 m3 
(4) - zeď v křižovatce se Sázavskou ulicí:  2,1+44,5+8,1 = 54,7 m3 
(8) - zídka před kadeřnictvím: 1,7 m3 
(8) - bet. blok u dešťových svodů: 2,3 m3 
(9) - základ schodiště k pomníku: 46 m3 
(13) - plot u kostela: 0,6+8,5+1,1 = 10,2 m3 
(13) - zídka navazující na plot: 4,7 m3 
konstrukce pro kotvení vánočního stromu - betonový blok 1,5x1,5x1,0 přichycený kovovými kotvami, s ocelovou trubkou 377/10 mm délky 1,1 m a vnitřní ocelovou trubkou 324/15 mm délky cca 1,1 m 
odvoz a uložení na skládku dle výběru zhotovitele, kovové části do sběrného dvora</t>
  </si>
  <si>
    <t>19,3+54,7+1,7+2,3+46+10,2+4,7=138,90 [A] 
kotevní blok: (1,5*1,5-3,14*0,19*0,19)*1,0=2,14 [B] 
A+B=141,04 [C]</t>
  </si>
  <si>
    <t>32</t>
  </si>
  <si>
    <t>966843</t>
  </si>
  <si>
    <t>ODSTRANĚNÍ OPLOCENÍ Z RÁMEČ PLETIVA</t>
  </si>
  <si>
    <t>(13) - plot u kostela 
odvoz do sběrného dvora</t>
  </si>
  <si>
    <t>5,0+3,3=8,30 [A]</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</si>
  <si>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nezahrnuje poplatek za skládku, který se vykazuje v položce 0141** (s výjimkou malého množství bouraného materiálu, kde je možné poplatek zahrnout do jednotkové ceny bourání – tento fakt musí být uveden v doplňujícím textu k položce)</t>
  </si>
  <si>
    <t>33</t>
  </si>
  <si>
    <t>966844</t>
  </si>
  <si>
    <t>ODSTRANĚNÍ OPLOCENÍ PLECHOVÉHO</t>
  </si>
  <si>
    <t>(13) - plot u kostela: dvě vstupní brány š. 2,0 m</t>
  </si>
  <si>
    <t>34</t>
  </si>
  <si>
    <t>97612</t>
  </si>
  <si>
    <t>VYBOURÁNÍ DROBNÝCH PŘEDMĚTŮ KAMENNÝCH</t>
  </si>
  <si>
    <t>vyzvednutí, naložení, odvoz a složení na místo, které určí Technické a bytové služby Světlá nad Sázavou 
pomník "Sklo a kámen" + pamětní deska k pomníku</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</si>
  <si>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</si>
  <si>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35</t>
  </si>
  <si>
    <t>97614</t>
  </si>
  <si>
    <t>VYBOURÁNÍ DROBNÝCH PŘEDMĚTŮ BETONOVÝCH</t>
  </si>
  <si>
    <t>lavičky a květináče 
počty stanoveny ze situace, viz technická zpráva objektu 
po očištění předat TBS Světlá nad Sázavou 
včetně betonových patek 
včetně poplatku za skládku betonové suti</t>
  </si>
  <si>
    <t>14+14=28,00 [A]</t>
  </si>
  <si>
    <t>36</t>
  </si>
  <si>
    <t>97617</t>
  </si>
  <si>
    <t>VYBOURÁNÍ DROBNÝCH PŘEDMĚTŮ KOVOVÝCH</t>
  </si>
  <si>
    <t>odpadkové koše (některé jsou i z jiných materiálů) 18 ks 
informační panely 6 ks 
parkovací automat 2 ks 
stojan na kola 2 ks 
stromová mříž 12 ks 
chránička kmene 4 ks 
po očištění předat TBS Světlá nad Sázavou 
včetně betonových patek 
včetně poplatku za skládku betonové suti</t>
  </si>
  <si>
    <t>18+6+2+2+12+4=44,00 [A]</t>
  </si>
  <si>
    <t>37</t>
  </si>
  <si>
    <t>informační panel a úřední deska u městského úřadu 
odvoz a uložení na místě dle výběru zhotovitele pro pozdější zpětné osazení</t>
  </si>
  <si>
    <t>38</t>
  </si>
  <si>
    <t>97619</t>
  </si>
  <si>
    <t>VYBOURÁNÍ DROBNÝCH PŘEDMĚTŮ OSTATNÍCH</t>
  </si>
  <si>
    <t>velkoplošná reklama v kovovém rámu, stojky upevněny do opěrné zdi v křižovatce se Sázavskou ulicí</t>
  </si>
  <si>
    <t>39</t>
  </si>
  <si>
    <t>981172</t>
  </si>
  <si>
    <t>DEMOLICE BUDOV KOVOVÝCH S ODVOZEM DO 2KM</t>
  </si>
  <si>
    <t>M3OP</t>
  </si>
  <si>
    <t>prodejní stánek (5) 
předpokládá se naložení vcelku a odvoz na místo určené vlastníkem</t>
  </si>
  <si>
    <t>2,0*4,0*2,5=20,00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</si>
  <si>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t>
  </si>
  <si>
    <t>Objekt:</t>
  </si>
  <si>
    <t>SO 104</t>
  </si>
  <si>
    <t>Stavební úpravy místních komunikací, chodníků a zpevněných ploch</t>
  </si>
  <si>
    <t>O1</t>
  </si>
  <si>
    <t>SO 104.1</t>
  </si>
  <si>
    <t>Stavební úpravy místních komunikací, chodníků a zpevněných ploch - město Světlá nad Sázavou</t>
  </si>
  <si>
    <t>přebytečná zemina z výkopu</t>
  </si>
  <si>
    <t>trativod 57,38=57,38 [A] 
výkop 3582,29+7,6-448,8=3 141,09 [B] 
a+b=3 198,47 [C]</t>
  </si>
  <si>
    <t>uložení vybouraného betonu a beton. výrobků a kamennýchdesek</t>
  </si>
  <si>
    <t>štět 0,325=0,33 [A] 
kamenné desky 31*0,15=4,65 [B] 
beton 6,8=6,80 [E] 
betonové lože obrubníků 45*0,35*0,1+276*0,30*0,10+419*0,3*0,10+66* 
0,25*0,15=24,90 [F] 
betonový obrubník 45*0,25*0,15=1,69 [G] 
obrubník záhonový 66*0,05*0,25=0,83 [I] 
betonové dlaždice 32,2*0,05+33*0,10+480*0,08=43,31 [K] 
a+b+e+f+g+i+k=82,51 [J]</t>
  </si>
  <si>
    <t>014131</t>
  </si>
  <si>
    <t>POPLATKY ZA SKLÁDKU TYP S-NO (NEBEZPEČNÝ ODPAD)</t>
  </si>
  <si>
    <t>odfrézované a odtěžené asfaltové souvrství vozovky 
uložení vyfrézovaného materiálu ZAS T3 a ZAS T4 na skládku</t>
  </si>
  <si>
    <t>28,1+39,55=67,65 [A]</t>
  </si>
  <si>
    <t>11313</t>
  </si>
  <si>
    <t>ODSTRANĚNÍ KRYTU ZPEVNĚNÝCH PLOCH S ASFALTOVÝM POJIVEM</t>
  </si>
  <si>
    <t>odstranění asf. souvrství na chodníku, s odvozem na skládku nebezpečného odpadu a uložením 
odměřeno z cad situace</t>
  </si>
  <si>
    <t>281*0,10=28,10 [A]</t>
  </si>
  <si>
    <t>11315</t>
  </si>
  <si>
    <t>ODSTRANĚNÍ KRYTU ZPEVNĚNÝCH PLOCH Z BETONU</t>
  </si>
  <si>
    <t>s odvozem na skláku a uložením, odměřeno z cad situace</t>
  </si>
  <si>
    <t>34*0,20=6,80 [A]</t>
  </si>
  <si>
    <t>s očištěním a odvozem na mezideponii a uložením, odměřeno z cad situace</t>
  </si>
  <si>
    <t>drobná kostka 3003*0,12=360,36 [A] 
kamenná dlažba 31*0,15=4,65 [B] 
a+b=365,01 [C]</t>
  </si>
  <si>
    <t>mozaika, s očištěním a  odvozem namezideponii a uložením, odměřeno z cad situace</t>
  </si>
  <si>
    <t>705,9*0,06=42,35 [A]</t>
  </si>
  <si>
    <t>11318</t>
  </si>
  <si>
    <t>ODSTRANĚNÍ KRYTU ZPEVNĚNÝCH PLOCH Z DLAŽDIC</t>
  </si>
  <si>
    <t>s odvozem na skládu a uložením, odměřeno z cad situace</t>
  </si>
  <si>
    <t>betonové dlaždice 32,2*0,05=1,61 [A] 
vegetační dlaždice 33*0,10=3,30 [B] 
zámková dlažba - silnice 480*0,08=38,40 [C] 
a+b+c=43,31 [D]</t>
  </si>
  <si>
    <t>11329</t>
  </si>
  <si>
    <t>ODSTRANĚNÍ ZPEVNĚNÝCH PLOCH, PŘÍKOPŮ A RIGOLŮ Z LOMOVÉHO KAMENE</t>
  </si>
  <si>
    <t>štětová plocha, odměřeno z cad situace 
s odvozem na skládku a uložením</t>
  </si>
  <si>
    <t>1,3*0,25=0,33 [A]</t>
  </si>
  <si>
    <t>Položka zahrnuje i odstranění podkladu, veškerou manipulaci s vybouraným materiálem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</si>
  <si>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11351</t>
  </si>
  <si>
    <t>ODSTRANĚNÍ ZÁHONOVÝCH OBRUBNÍKŮ</t>
  </si>
  <si>
    <t>s odvozem na skládku a uložením, odměřeno z cad situace</t>
  </si>
  <si>
    <t>66=66,00 [A]</t>
  </si>
  <si>
    <t>11352</t>
  </si>
  <si>
    <t>ODSTRANĚNÍ CHODNÍKOVÝCH A SILNIČNÍCH OBRUBNÍKŮ BETONOVÝCH</t>
  </si>
  <si>
    <t>45=45,00 [A]</t>
  </si>
  <si>
    <t>113532</t>
  </si>
  <si>
    <t>ODSTRANĚNÍ CHODNÍKOVÝCH KAMENNÝCH OBRUBNÍKŮ, ODVOZ DO 2KM</t>
  </si>
  <si>
    <t>s odvozem na skládku TBS a uložením, odměřeno z cad situace</t>
  </si>
  <si>
    <t>kamenný obrubník š=300 mm 276=276,00 [A] 
kamenný obrubník š=150 mm 419=419,00 [B] 
a+b=695,00 [C]</t>
  </si>
  <si>
    <t>11372</t>
  </si>
  <si>
    <t>FRÉZOVÁNÍ ZPEVNĚNÝCH PLOCH ASFALTOVÝCH</t>
  </si>
  <si>
    <t>s odvozem na skládku nebezpečného odpadu a uložením, odměřeno z cad situace</t>
  </si>
  <si>
    <t>791*0,05=39,55 [A]</t>
  </si>
  <si>
    <t>odkoupí zhotovitel</t>
  </si>
  <si>
    <t>(791-478,7)*0,05=15,62 [A]</t>
  </si>
  <si>
    <t>ze silnic II. a III. třídy, s odvozem na skládku KSÚSV do 25 km</t>
  </si>
  <si>
    <t>178,7*0,05=8,94 [A]</t>
  </si>
  <si>
    <t>12373</t>
  </si>
  <si>
    <t>ODKOP PRO SPOD STAVBU SILNIC A ŽELEZNIC TŘ. I</t>
  </si>
  <si>
    <t>s odvozem na skládku a uložením</t>
  </si>
  <si>
    <t>202*0,46+265*0,48+383*0,48+604*0,37+125*0,67+26*0,12+41*0,28+17*0,27+534*0,25+243*0,35+18*0,26+5*0,25+840*0,26+401*0,50+275*0,30+21*0,30+422*1,40+675*0,60+626*0,48+242*0,72+106*0,50+54*0,70+30*0,35+146*0,48+96*0,25=3 128,46 [A] 
a-448,8-40=2 639,66 [B]</t>
  </si>
  <si>
    <t>123731</t>
  </si>
  <si>
    <t>ODKOP PRO SPOD STAVBU SILNIC A ŽELEZNIC TŘ. I, ODVOZ DO 1KM</t>
  </si>
  <si>
    <t>odvoz na mezideponii pro další využití</t>
  </si>
  <si>
    <t>448,8+40=488,80 [A]</t>
  </si>
  <si>
    <t>12383</t>
  </si>
  <si>
    <t>ODKOP PRO SPOD STAVBU SILNIC A ŽELEZNIC TŘ. II</t>
  </si>
  <si>
    <t>včetně odvozu na skládku a uložení</t>
  </si>
  <si>
    <t>76*0,10=7,60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</si>
  <si>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</si>
  <si>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12573</t>
  </si>
  <si>
    <t>VYKOPÁVKY ZE ZEMNÍKŮ A SKLÁDEK TŘ. I</t>
  </si>
  <si>
    <t>ornice na ohumusování, včetně dopravy na místo určení</t>
  </si>
  <si>
    <t>532*0,40+613*0,15=304,75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</si>
  <si>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</si>
  <si>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125731</t>
  </si>
  <si>
    <t>VYKOPÁVKY ZE ZEMNÍKŮ A SKLÁDEK TŘ. I, ODVOZ DO 1KM</t>
  </si>
  <si>
    <t>zemina z mezideponie (pro zlepšení vápnem) na zásyp u infocentra</t>
  </si>
  <si>
    <t>448,8=448,80 [A]</t>
  </si>
  <si>
    <t>13273</t>
  </si>
  <si>
    <t>HLOUBENÍ RÝH ŠÍŘ DO 2M PAŽ I NEPAŽ TŘ. I</t>
  </si>
  <si>
    <t>výkop pro trativod, s odvozem na skládku a uložením</t>
  </si>
  <si>
    <t>272*0,48*0,43=56,14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</si>
  <si>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</si>
  <si>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17110</t>
  </si>
  <si>
    <t>ULOŽENÍ SYPANINY DO NÁSYPŮ SE ZHUTNĚNÍM</t>
  </si>
  <si>
    <t>zasypání propadlého podzemí s využitím přebytečného výkopku - odhad</t>
  </si>
  <si>
    <t>5*2*4=40,00 [A] předpoklad</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</si>
  <si>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</si>
  <si>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171111</t>
  </si>
  <si>
    <t>ULOŽENÍ SYP DO NÁSYPŮ SE ZLEPŠENÍM ZEMINY SE ZHUT DO 95% PS</t>
  </si>
  <si>
    <t>561*0,80=448,80 [A]</t>
  </si>
  <si>
    <t>17310</t>
  </si>
  <si>
    <t>ZEMNÍ KRAJNICE A DOSYPÁVKY SE ZHUTNĚNÍM</t>
  </si>
  <si>
    <t>včetně pořízení vhodného materiálu</t>
  </si>
  <si>
    <t>0,05*35=1,75 [A]</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</si>
  <si>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</si>
  <si>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18110</t>
  </si>
  <si>
    <t>ÚPRAVA PLÁNĚ SE ZHUTNĚNÍM V HORNINĚ TŘ. I</t>
  </si>
  <si>
    <t>odměřeno z cad situace a příčných řezů</t>
  </si>
  <si>
    <t>dlažba 4510=4 510,00 [A] 
asfaltový kryt 146=146,00 [B] 
mozaika 121+1740+29+19+32=1 941,00 [C] 
a+b+c=6 597,00 [D]</t>
  </si>
  <si>
    <t>položka zahrnuje úpravu pláně včetně vyrovnání výškových rozdílů. Míru zhutnění určuje projekt.</t>
  </si>
  <si>
    <t>18232</t>
  </si>
  <si>
    <t>ROZPROSTŘENÍ ORNICE V ROVINĚ V TL DO 0,15M</t>
  </si>
  <si>
    <t>tl. 150 mm, včetně pořízení ornice, odměřeno z cad situace a příčných řezů</t>
  </si>
  <si>
    <t>613=613,00 [A]</t>
  </si>
  <si>
    <t>položka zahrnuje:  
nutné přemístění ornice z dočasných skládek vzdálených do 50m  
rozprostření ornice v předepsané tloušťce v rovině a ve svahu do 1:5</t>
  </si>
  <si>
    <t>18235</t>
  </si>
  <si>
    <t>ROZPROSTŘENÍ ORNICE V ROVINĚ V TL DO 0,50M</t>
  </si>
  <si>
    <t>včetně pořízení ornice, tl. 0,40 m 
odměřeno z cad situace a příčných řezů</t>
  </si>
  <si>
    <t>532=532,00 [A]</t>
  </si>
  <si>
    <t>Základy</t>
  </si>
  <si>
    <t>212645</t>
  </si>
  <si>
    <t>TRATIVODY KOMPL Z TRUB Z PLAST HM DN DO 200MM, RÝHA TŘ I</t>
  </si>
  <si>
    <t>trativod PVC tunelový typ DN 160 mm, včetně obalení geotextilií 300g/m2</t>
  </si>
  <si>
    <t>272=272,00 [A]</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</si>
  <si>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</si>
  <si>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213521</t>
  </si>
  <si>
    <t>Drenážní žebro 0,10 x 0,13 m, frakce 8/10 s obalením separační geotextilií 300 g/m2</t>
  </si>
  <si>
    <t>21461A</t>
  </si>
  <si>
    <t>SEPARAČNÍ GEOTEXTILIE DO 100G/M2</t>
  </si>
  <si>
    <t>folie proti prorůstání,  tkaná PP folie 90 g/m2</t>
  </si>
  <si>
    <t>17=17,00 [A]</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</si>
  <si>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</si>
  <si>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Svislé konstrukce</t>
  </si>
  <si>
    <t>31127</t>
  </si>
  <si>
    <t>ZDI A STĚNY PODPĚR A VOLNÉ Z CIHEL A TVÁRNIC NEPÁLENÝCH</t>
  </si>
  <si>
    <t>zazdění propadlého podzemí ze ztraceného bedněnní - odhad</t>
  </si>
  <si>
    <t>4*1,50*2,0*0,30=3,60 [A]</t>
  </si>
  <si>
    <t>Položka zahrnuje veškerý materiál, výrobky a polotovary, včetně mimostaveništní a vnitrostaveništní dopravy (rovněž přesuny), včetně naložení a složení, případně s uložením.</t>
  </si>
  <si>
    <t>Komunikace</t>
  </si>
  <si>
    <t>561432</t>
  </si>
  <si>
    <t>KAMENIVO ZPEVNĚNÉ CEMENTEM TŘ. II TL. DO 150MM</t>
  </si>
  <si>
    <t>CS C8/10 tl. 120 mm, odměřeno z cad situace</t>
  </si>
  <si>
    <t>143,7=143,70 [A]</t>
  </si>
  <si>
    <t>-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</si>
  <si>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56313</t>
  </si>
  <si>
    <t>VOZOVKOVÉ VRSTVY Z MECHANICKY ZPEVNĚNÉHO KAMENIVA TL. DO 150MM</t>
  </si>
  <si>
    <t>MZK 130 mm 
odměřeno z cad situace a příčných řezů</t>
  </si>
  <si>
    <t>985+3126+18,38=4 129,38 [A]</t>
  </si>
  <si>
    <t>- dodání kameniva předepsané kvality a zrnitosti  
- rozprostření a zhutnění vrstvy v předepsané tloušťce  
- zřízení vrstvy bez rozlišení šířky, pokládání vrstvy po etapách  
- nezahrnuje postřiky, nátěry</t>
  </si>
  <si>
    <t>56332</t>
  </si>
  <si>
    <t>VOZOVKOVÉ VRSTVY ZE ŠTĚRKODRTI TL. DO 100MM</t>
  </si>
  <si>
    <t>ŠD 8/16 tl. 70 mm</t>
  </si>
  <si>
    <t>mozaika 1740+121=1 861,00 [A]</t>
  </si>
  <si>
    <t>56333</t>
  </si>
  <si>
    <t>VOZOVKOVÉ VRSTVY ZE ŠTĚRKODRTI TL. DO 150MM</t>
  </si>
  <si>
    <t>ŠD 0/63 tl. 150 mm, odměřeno z cad situace a příčných řezů 
pod dlažbou, obrubníky vodící linií a lemováním hladkou dlažbou</t>
  </si>
  <si>
    <t>16,5+3126+18,33+97+310+13+29+23=3 632,83 [A]</t>
  </si>
  <si>
    <t>ŠD 0/63 tl. 150, výměna podloží, odměřeno z cad situace a příčných řezů</t>
  </si>
  <si>
    <t>4510+146=4 656,00 [A]</t>
  </si>
  <si>
    <t>56334</t>
  </si>
  <si>
    <t>VOZOVKOVÉ VRSTVY ZE ŠTĚRKODRTI TL. DO 200MM</t>
  </si>
  <si>
    <t>ŠD 0/63 tl. 200, asf. plocha</t>
  </si>
  <si>
    <t>146=146,00 [A]</t>
  </si>
  <si>
    <t>ŠD 0/32 tl. 170 mm, pod mozaikou</t>
  </si>
  <si>
    <t>1740+121+124=1 985,00 [A]</t>
  </si>
  <si>
    <t>572123</t>
  </si>
  <si>
    <t>INFILTRAČNÍ POSTŘIK Z EMULZE DO 1,0KG/M2</t>
  </si>
  <si>
    <t>PI-E 0,80 kg/m2, odměřeno z cad situace</t>
  </si>
  <si>
    <t>- dodání všech předepsaných materiálů pro postřiky v předepsaném množství  
- provedení dle předepsaného technologického předpisu  
- zřízení vrstvy bez rozlišení šířky, pokládání vrstvy po etapách  
- úpravu napojení, ukončení</t>
  </si>
  <si>
    <t>40</t>
  </si>
  <si>
    <t>572213</t>
  </si>
  <si>
    <t>SPOJOVACÍ POSTŘIK Z EMULZE DO 0,5KG/M2</t>
  </si>
  <si>
    <t>PS-E 0,35 kg/m2, odměřeno z cad situace</t>
  </si>
  <si>
    <t>41</t>
  </si>
  <si>
    <t>57475</t>
  </si>
  <si>
    <t>VOZOVKOVÉ VÝZTUŽNÉ VRSTVY Z GEOMŘÍŽOVINY</t>
  </si>
  <si>
    <t>geokompozit 40/40 kN/m, odměřeno z cad situace a příčných řezů</t>
  </si>
  <si>
    <t>- dodání geomříže v požadované kvalitě a v množství včetně přesahů (přesahy započteny v jednotkové ceně)  
- očištění podkladu  
- pokládka geomříže dle předepsaného technologického předpisu</t>
  </si>
  <si>
    <t>42</t>
  </si>
  <si>
    <t>574A34</t>
  </si>
  <si>
    <t>ASFALTOVÝ BETON PRO OBRUSNÉ VRSTVY ACO 11+, 40MM</t>
  </si>
  <si>
    <t>Aco 11+ 50/70, tl. 40 mm, odměřeno z cad situace</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</si>
  <si>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</si>
  <si>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43</t>
  </si>
  <si>
    <t>574E56</t>
  </si>
  <si>
    <t>ASFALTOVÝ BETON PRO PODKLADNÍ VRSTVY ACP 16+, 60MM</t>
  </si>
  <si>
    <t>ACP 16+ 50/70, tl. 60 mm, odměřeno z cad situace</t>
  </si>
  <si>
    <t>44</t>
  </si>
  <si>
    <t>58221</t>
  </si>
  <si>
    <t>DLÁŽDĚNÉ KRYTY Z DROBNÝCH KOSTEK DO LOŽE Z KAMENIVA</t>
  </si>
  <si>
    <t>řezané žulové kostky 125x125x125 mm, do lože z drti 4/8 tl. 40 mm, 
přechod pro chodce světlešedá se žlutohnědou kresbou a šedá až tmavošedá střídavě pokládané po 0,50 m</t>
  </si>
  <si>
    <t>3*5,5=16,50 [A]</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</si>
  <si>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</si>
  <si>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45</t>
  </si>
  <si>
    <t>dlažba oblouková tl. 120 mm, do lože z drti 4/8 tl. 40 mm, odměřeno z cad situace 
využití vyzískaných kostek drobných (90%)</t>
  </si>
  <si>
    <t>3126*0,90=2 813,40 [A]</t>
  </si>
  <si>
    <t>46</t>
  </si>
  <si>
    <t>řádka z řezaných drobných kostek velmi světle šedé (vodorovné značení), lože 4/8 tl. 40 mm</t>
  </si>
  <si>
    <t>symbol 3*0,5=1,50 [A] 
čáry 27*5*0,125=16,88 [B] 
a+b=18,38 [C]</t>
  </si>
  <si>
    <t>47</t>
  </si>
  <si>
    <t>d</t>
  </si>
  <si>
    <t>dlažba oblouková tl. 120 mm, do lože z drti 4/8 tl. 40 mm, odměřeno z cad situace, nové kostky</t>
  </si>
  <si>
    <t>3126*0,10=312,60 [A]</t>
  </si>
  <si>
    <t>48</t>
  </si>
  <si>
    <t>58222</t>
  </si>
  <si>
    <t>DLÁŽDĚNÉ KRYTY Z DROBNÝCH KOSTEK DO LOŽE Z MC</t>
  </si>
  <si>
    <t>přídlažba zjedné  řádky drobné kostky do lože z betonu C25/30nXF3, odměřeno z cad situace</t>
  </si>
  <si>
    <t>97=97,00 [A]</t>
  </si>
  <si>
    <t>49</t>
  </si>
  <si>
    <t>582311</t>
  </si>
  <si>
    <t>DLÁŽDĚNÉ KRYTY Z MOZAIK KOSTEK JEDNOBAREVNÝCH DO LOŽE Z KAMENIVA</t>
  </si>
  <si>
    <t>mozaika oblouková 60 mm šedá, lože drť 4/8 tl. 40 mm, odměřeno z cad situace, nové kostky</t>
  </si>
  <si>
    <t>1040=1 040,00 [A]</t>
  </si>
  <si>
    <t>50</t>
  </si>
  <si>
    <t>mozaika řádková 60 mm žlutohnědá, lože drť 4/8 tl. 40 mm,odměřeno z cad situace</t>
  </si>
  <si>
    <t>121=121,00 [A]</t>
  </si>
  <si>
    <t>51</t>
  </si>
  <si>
    <t>mozaika oblouková 60 mm šedá, lože drť 4/8 tl. 40 mm, odměřeno z cad situace 
využití vyzískaného materiálu</t>
  </si>
  <si>
    <t>700=700,00 [A]</t>
  </si>
  <si>
    <t>52</t>
  </si>
  <si>
    <t>58242</t>
  </si>
  <si>
    <t>DLÁŽDĚNÉ KRYTY Z KAMEN DESEK DO LOŽE Z MC</t>
  </si>
  <si>
    <t>řezaná žula250x250x60 mm, smirkovaný povrc,h do lože z betonu C25/30nXF3  
lemování var. a signálních pásů a vodící linie, odměřeno z cad situace</t>
  </si>
  <si>
    <t>29=29,00 [A]</t>
  </si>
  <si>
    <t>53</t>
  </si>
  <si>
    <t>58272</t>
  </si>
  <si>
    <t>DLÁŽDĚNÉ KRYTY Z DESEK Z KONGLOMER KAMENE DO LOŽE Z MC</t>
  </si>
  <si>
    <t>varovný a signální pás do lože z betonu C25/60nXF3, velmi světle šedý 200x200x60 mm, odměřeno z cad situace</t>
  </si>
  <si>
    <t>19=19,00 [A]</t>
  </si>
  <si>
    <t>54</t>
  </si>
  <si>
    <t>umělá vodící linie do lože z betonu C25/30nXF3, odměřeno z cad situace</t>
  </si>
  <si>
    <t>13=13,00 [A]</t>
  </si>
  <si>
    <t>55</t>
  </si>
  <si>
    <t>58401</t>
  </si>
  <si>
    <t>VOZOVKOVÉ KRYTY Z VEGETAČNÍCH DÍLCŮ DO LOŽE Z KAM TL DO 100MM</t>
  </si>
  <si>
    <t>32=32,00 [A]</t>
  </si>
  <si>
    <t>-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</si>
  <si>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56</t>
  </si>
  <si>
    <t>587203</t>
  </si>
  <si>
    <t>PŘEDLÁŽDĚNÍ KRYTU Z MOZAIKOVÝCH KOSTEK</t>
  </si>
  <si>
    <t>9=9,00 [A]</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</si>
  <si>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</si>
  <si>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57</t>
  </si>
  <si>
    <t>587205</t>
  </si>
  <si>
    <t>PŘEDLÁŽDĚNÍ KRYTU Z BETONOVÝCH DLAŽDIC</t>
  </si>
  <si>
    <t>skladebná dlažba 200x100 mm</t>
  </si>
  <si>
    <t>5=5,00 [A]</t>
  </si>
  <si>
    <t>58</t>
  </si>
  <si>
    <t>587206</t>
  </si>
  <si>
    <t>PŘEDLÁŽDĚNÍ KRYTU Z BETONOVÝCH DLAŽDIC SE ZÁMKEM</t>
  </si>
  <si>
    <t>předláždění zámkové dlažby</t>
  </si>
  <si>
    <t>tl. 60 mm 34=34,00 [A] 
tl. 80 mm 17+6=23,00 [B] 
a+b=57,00 [C]</t>
  </si>
  <si>
    <t>59</t>
  </si>
  <si>
    <t>58910</t>
  </si>
  <si>
    <t>VÝPLŇ SPAR ASFALTEM</t>
  </si>
  <si>
    <t>napojení na stávající asf. vozovku</t>
  </si>
  <si>
    <t>položka zahrnuje:  
- dodávku předepsaného materiálu  
- vyčištění a výplň spar tímto materiálem</t>
  </si>
  <si>
    <t>60</t>
  </si>
  <si>
    <t>711116</t>
  </si>
  <si>
    <t>IZOLACE BĚŽN KONSTR PROTI ZEM VLHK Z MĚKČ PVC</t>
  </si>
  <si>
    <t>izolace z PVC fólie v tl. min. 2 mm se založením na pláň v délce min 0.5 m, včetně ochrany fólie  geotextilií o minimální plošné hmotnosti 500 g/m2, osazeno na styku chodníku s objekty proti vlhkosti, materiál a způsob pokládky vyžaduje schválení TDI a AD, podél pozemních objektů, odměřeno z cad situace</t>
  </si>
  <si>
    <t>327*1,0=327,00 [A]</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</si>
  <si>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</si>
  <si>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61</t>
  </si>
  <si>
    <t>9111A1</t>
  </si>
  <si>
    <t>ZÁBRADLÍ SILNIČNÍ S VODOR MADLY - DODÁVKA A MONTÁŽ</t>
  </si>
  <si>
    <t>dopravně bezpečnostní zábradlí dle TP186 se zarážkou pro slepeckou hůl, do betonových patek o průměru 400 mm do bednění z plastových trubek o výšce 500 mm(C25/30XF3), výška 1,1 m, barva kombinace signální bílá 9003 a dopravní červená 3020</t>
  </si>
  <si>
    <t>32,82+18,31+25,84+13,38=90,35 [A] odměřeno z cad</t>
  </si>
  <si>
    <t>položka zahrnuje:  
- dodání zábradlí včetně předepsané povrchové úpravy  
- osazení sloupků zaberaněním nebo osazením do betonových bloků (včetně betonových bloků a nutných zemních prací)  
- případné bednění ( trubku) betonové patky v gabionové zdi</t>
  </si>
  <si>
    <t>62</t>
  </si>
  <si>
    <t>917211</t>
  </si>
  <si>
    <t>ZÁHONOVÉ OBRUBY Z BETONOVÝCH OBRUBNÍKŮ ŠÍŘ 50MM</t>
  </si>
  <si>
    <t>obrubník 50x250x1000 mm, do lože z betonu s boční opěrou C25/30nXF3, odměřeno z cad situace</t>
  </si>
  <si>
    <t>22=22,00 [A]</t>
  </si>
  <si>
    <t>Položka zahrnuje:  
dodání a pokládku betonových obrubníků o rozměrech předepsaných zadávací dokumentací  
betonové lože i boční betonovou opěrku.</t>
  </si>
  <si>
    <t>63</t>
  </si>
  <si>
    <t>917426</t>
  </si>
  <si>
    <t>CHODNÍKOVÉ OBRUBY Z KAMENNÝCH OBRUBNÍKŮ ŠÍŘ 250MM</t>
  </si>
  <si>
    <t>žulový obrubník OP3 250x200 mm, do lože z betonu s boční opěrou C25/30nXF3, odměřeno z cad situace</t>
  </si>
  <si>
    <t>podsázka 0 mm 13=13,00 [A] 
podsázka 20 mm 76=76,00 [C] 
podsázka 100 - 150 mm 338=338,00 [D] 
a+c+d=427,00 [E]</t>
  </si>
  <si>
    <t>Položka zahrnuje:  
dodání a pokládku kamenných obrubníků o rozměrech předepsaných zadávací dokumentací  
betonové lože i boční betonovou opěrku.</t>
  </si>
  <si>
    <t>64</t>
  </si>
  <si>
    <t>žulový obrubník OP2 otočený  300x250 mm, do lože z betonu s boční opěrou C25/30nXF3, odměřeno z cad situace</t>
  </si>
  <si>
    <t>14=14,00 [A]</t>
  </si>
  <si>
    <t>65</t>
  </si>
  <si>
    <t>žulový obrubník G3 100x170 mm, do lože z betonu s boční opěrou C25/30nXF3, odměřeno z cad situace</t>
  </si>
  <si>
    <t>287=287,00 [A]</t>
  </si>
  <si>
    <t>66</t>
  </si>
  <si>
    <t>919111</t>
  </si>
  <si>
    <t>ŘEZÁNÍ ASFALTOVÉHO KRYTU VOZOVEK TL DO 50MM</t>
  </si>
  <si>
    <t>12=12,00 [A]</t>
  </si>
  <si>
    <t>položka zahrnuje řezání vozovkové vrstvy v předepsané tloušťce, včetně spotřeby vody</t>
  </si>
  <si>
    <t>SO 104.2</t>
  </si>
  <si>
    <t>Stavební úpravy chodníků - SFDI</t>
  </si>
  <si>
    <t>trativod 1,24=1,24 [A] 
výkop 453,83=453,83 [B] 
a+b=455,07 [C]</t>
  </si>
  <si>
    <t>uložení vybouraného betonu a beton. výrobků</t>
  </si>
  <si>
    <t>betonové lože obrubníků 2*0,35*0,1+329*0,30*0,10+80*0,3*0,10=12,34 [F] 
betonový obrubník 2*0,25*0,15=0,08 [G] 
betonová dlaždice 7,8*0,05+272*0,08=22,15 [K] 
f+g+k=34,57 [J]</t>
  </si>
  <si>
    <t>odfrézované a odtěžené asfaltové souvrství vozovky 
uložení vyfrézovaného materiálu ZAS T3 a ZAS T4 na skládku nebezpečného odpadu</t>
  </si>
  <si>
    <t>25,8+16,4=42,20 [A]</t>
  </si>
  <si>
    <t>258*0,10=25,80 [A]</t>
  </si>
  <si>
    <t>s očištěním a odvozem na mezideponii, odměřeno z cad situace</t>
  </si>
  <si>
    <t>drobná kostka 430*0,12=51,60 [A]</t>
  </si>
  <si>
    <t>mozaika s očištěním a odvozem na mezideponii</t>
  </si>
  <si>
    <t>316,1*0,06=18,97 [A]</t>
  </si>
  <si>
    <t>betonové dlaždice 7,8*0,05=0,39 [A] 
zámková dlažba - silnice 272*0,08=21,76 [C] 
a+c=22,15 [D]</t>
  </si>
  <si>
    <t>2=2,00 [A]</t>
  </si>
  <si>
    <t>kamenný obrubník š=300 mm 329=329,00 [A] 
kamenný obrubník š=150 mm 80=80,00 [B] 
a+b=409,00 [C]</t>
  </si>
  <si>
    <t>328*0,05=16,40 [A]</t>
  </si>
  <si>
    <t>(328-258,9)*0,05=3,46 [A]</t>
  </si>
  <si>
    <t>ze silnic II. a III. třídy s odvozem na skládku KSÚSV do 25 km</t>
  </si>
  <si>
    <t>258,9*0,05=12,95 [A]</t>
  </si>
  <si>
    <t>461*0,12+40*0,28+10*0,27+271*0,25+141*0,35+16*0,30+42*0,26+136*0,36+71*0,25+86*0,26+83*0,50+207*0,30+8*1,40+18*0,50+4*0,48+148*0,25=453,83 [A]</t>
  </si>
  <si>
    <t>6*0,48*0,43=1,24 [A]</t>
  </si>
  <si>
    <t>mozaika 1466+13+182+109=1 770,00 [C]</t>
  </si>
  <si>
    <t>6=6,00 [A]</t>
  </si>
  <si>
    <t>mozaika1466+13=1 479,00 [A]</t>
  </si>
  <si>
    <t>877,17=877,17 [A]</t>
  </si>
  <si>
    <t>1466+13=1 479,00 [A]</t>
  </si>
  <si>
    <t>mozaika oblouková 60 mm šedá, lože drť 4/8 tl. 40 mm, odměřeno z cad situace</t>
  </si>
  <si>
    <t>1466=1 466,00 [A]</t>
  </si>
  <si>
    <t>182=182,00 [A]</t>
  </si>
  <si>
    <t>109=109,00 [A]</t>
  </si>
  <si>
    <t>102=102,00 [A]</t>
  </si>
  <si>
    <t>95*1,0=95,00 [A]</t>
  </si>
  <si>
    <t>podsázka 20 mm 113=113,00 [C] 
podsázka 100 - 150 mm 419=419,00 [D] 
c+d=532,00 [E]</t>
  </si>
  <si>
    <t>60=60,00 [A]</t>
  </si>
  <si>
    <t>95=95,00 [A]</t>
  </si>
  <si>
    <t>SO 181</t>
  </si>
  <si>
    <t>Dopravně inženýrské opatření</t>
  </si>
  <si>
    <t>I. etapa</t>
  </si>
  <si>
    <t>91400</t>
  </si>
  <si>
    <t>DOČASNÉ ZAKRYTÍ NEBO OTOČENÍ STÁVAJÍCÍCH DOPRAVNÍCH ZNAČEK</t>
  </si>
  <si>
    <t>zahrnuje zakrytí dočasně neplatných svislých dopravních značek (nebo jejich částí) bez ohledu na způsob a na jejich velikost (zakrytí neprůhledným materiálem nebo otočení značky) a jeho následné odstranění</t>
  </si>
  <si>
    <t>914121</t>
  </si>
  <si>
    <t>DOPRAVNÍ ZNAČKY ZÁKLADNÍ VELIKOSTI OCELOVÉ FÓLIE TŘ 1 - DODÁVKA A MONTÁŽ</t>
  </si>
  <si>
    <t>osazení, udržování, kontrola a  případná náhrada, včetně nájmu po dobu provádění stavebních prací,  viz seznam DZ a výkresy</t>
  </si>
  <si>
    <t>položka zahrnuje:  
- dodávku a montáž značek v požadovaném provedení</t>
  </si>
  <si>
    <t>914421</t>
  </si>
  <si>
    <t>DOPRAVNÍ ZNAČKY 100X150CM OCELOVÉ FÓLIE TŘ 1 - DODÁVKA A MONTÁŽ</t>
  </si>
  <si>
    <t>914423</t>
  </si>
  <si>
    <t>DOPRAVNÍ ZNAČKY 100X150CM OCELOVÉ FÓLIE TŘ 1 - DEMONTÁŽ</t>
  </si>
  <si>
    <t>916121</t>
  </si>
  <si>
    <t>DOPRAV SVĚTLO VÝSTRAŽ SOUPRAVA 3KS - DOD A MONTÁŽ</t>
  </si>
  <si>
    <t>položka zahrnuje:  
- dodání zařízení v předepsaném provedení včetně jejich osazení  
- údržbu po celou dobu trvání funkce, náhradu zničených nebo ztracených kusů, nutnou opravu poškozených částí  
- napájení z baterie včetně záložní baterie</t>
  </si>
  <si>
    <t>916123</t>
  </si>
  <si>
    <t>DOPRAV SVĚTLO VÝSTRAŽ SOUPRAVA 3KS - DEMONTÁŽ</t>
  </si>
  <si>
    <t>916311</t>
  </si>
  <si>
    <t>DOPRAVNÍ ZÁBRANY Z2 S FÓLIÍ TŘ 1 - DOD A MONTÁŽ</t>
  </si>
  <si>
    <t>916313</t>
  </si>
  <si>
    <t>DOPRAVNÍ ZÁBRANY Z2 S FÓLIÍ TŘ 1 - DEMONTÁŽ</t>
  </si>
  <si>
    <t>II. etapa</t>
  </si>
  <si>
    <t>III. etapa</t>
  </si>
  <si>
    <t>IV. etapa</t>
  </si>
  <si>
    <t>916111</t>
  </si>
  <si>
    <t>DOPRAV SVĚTLO VÝSTRAŽ SAMOSTATNÉ - DOD A MONTÁŽ</t>
  </si>
  <si>
    <t>916113</t>
  </si>
  <si>
    <t>DOPRAV SVĚTLO VÝSTRAŽ SAMOSTATNÉ - DEMONTÁŽ</t>
  </si>
  <si>
    <t>916351</t>
  </si>
  <si>
    <t>SMĚROVACÍ DESKY Z4 OBOUSTR S FÓLIÍ TŘ 1 - DOD A MONTÁŽ</t>
  </si>
  <si>
    <t>916353</t>
  </si>
  <si>
    <t>SMĚROVACÍ DESKY Z4 OBOUSTR S FÓLIÍ TŘ 1 - DEMONTÁŽ</t>
  </si>
  <si>
    <t>V. etapa</t>
  </si>
  <si>
    <t>SO 192</t>
  </si>
  <si>
    <t>Dopravní značení na náměstí</t>
  </si>
  <si>
    <t>označení ulic</t>
  </si>
  <si>
    <t>označení místních cílů</t>
  </si>
  <si>
    <t>914122</t>
  </si>
  <si>
    <t>DOPRAVNÍ ZNAČKY ZÁKLADNÍ VELIKOSTI OCELOVÉ FÓLIE TŘ 1 - MONTÁŽ S PŘEMÍSTĚNÍM</t>
  </si>
  <si>
    <t>osazení značek KČT dodaných městem Světlá n. S.</t>
  </si>
  <si>
    <t>položka zahrnuje:  
- dopravu demontované značky z dočasné skládky  
- osazení a montáž značky na místě určeném projektem  
- nutnou opravu poškozených částí  
nezahrnuje dodávku značky</t>
  </si>
  <si>
    <t>914131</t>
  </si>
  <si>
    <t>DOPRAVNÍ ZNAČKY ZÁKLADNÍ VELIKOSTI OCELOVÉ FÓLIE TŘ 2 - DODÁVKA A MONTÁŽ</t>
  </si>
  <si>
    <t>viz seznam DZ</t>
  </si>
  <si>
    <t>914431</t>
  </si>
  <si>
    <t>DOPRAVNÍ ZNAČKY 100X150CM OCELOVÉ FÓLIE TŘ 2 - DODÁVKA A MONTÁŽ</t>
  </si>
  <si>
    <t>914911</t>
  </si>
  <si>
    <t>SLOUPKY A STOJKY DOPRAVNÍCH ZNAČEK Z OCEL TRUBEK SE ZABETONOVÁNÍM - DODÁVKA A MONTÁŽ</t>
  </si>
  <si>
    <t>položka zahrnuje:  
- sloupky a upevňovací zařízení včetně jejich osazení (betonová patka, zemní práce)</t>
  </si>
  <si>
    <t>915111</t>
  </si>
  <si>
    <t>VODOROVNÉ DOPRAVNÍ ZNAČENÍ BARVOU HLADKÉ - DODÁVKA A POKLÁDKA</t>
  </si>
  <si>
    <t>položka zahrnuje:  
- dodání a pokládku nátěrového materiálu (měří se pouze natíraná plocha)  
- předznačení a reflexní úpravu</t>
  </si>
  <si>
    <t>915211</t>
  </si>
  <si>
    <t>VODOROVNÉ DOPRAVNÍ ZNAČENÍ PLASTEM HLADKÉ - DODÁVKA A POKLÁDKA</t>
  </si>
  <si>
    <t>915221</t>
  </si>
  <si>
    <t>VODOR DOPRAV ZNAČ PLASTEM STRUKTURÁLNÍ NEHLUČNÉ - DOD A POKLÁDKA</t>
  </si>
  <si>
    <t>SO 201</t>
  </si>
  <si>
    <t>Opěrné zdi a schodiště na náměstí</t>
  </si>
  <si>
    <t>SO 201-01</t>
  </si>
  <si>
    <t>Opěrná zeď u nového informačního centra</t>
  </si>
  <si>
    <t>14101</t>
  </si>
  <si>
    <t>skládkovné zemina</t>
  </si>
  <si>
    <t>naložení zeminy z mezideponie a dovoz na stavbu</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</si>
  <si>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</si>
  <si>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13173</t>
  </si>
  <si>
    <t>HLOUBENÍ JAM ZAPAŽ I NEPAŽ TŘ. I</t>
  </si>
  <si>
    <t>výkop dle TKP 4 a ČSN 73 61 33 (02/2010)  
včetně naložení, odvozu na skládku</t>
  </si>
  <si>
    <t>131731</t>
  </si>
  <si>
    <t>HLOUBENÍ JAM ZAPAŽ I NEPAŽ TŘ. I, ODVOZ DO 1KM</t>
  </si>
  <si>
    <t>výkop dle TKP 4 a ČSN 73 61 33 (02/2010)  
včetně naložení, odvozu na mezideponii</t>
  </si>
  <si>
    <t>R</t>
  </si>
  <si>
    <t>5*2*2=20,00 [A] předpoklad</t>
  </si>
  <si>
    <t>17120</t>
  </si>
  <si>
    <t>A</t>
  </si>
  <si>
    <t>ULOŽENÍ SYPANINY DO NÁSYPŮ A NA SKLÁDKY BEZ ZHUTNĚNÍ</t>
  </si>
  <si>
    <t>uložení zeminy na skládku</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</si>
  <si>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</si>
  <si>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B</t>
  </si>
  <si>
    <t>uložení zeminy na mezideponii (použito pro zásyp líce a rubu základu)</t>
  </si>
  <si>
    <t>17511</t>
  </si>
  <si>
    <t>OBSYP POTRUBÍ A OBJEKTŮ SE ZHUTNĚNÍM</t>
  </si>
  <si>
    <t>zásyp v líci zdi, využití výzisku z výkopu</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</si>
  <si>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</si>
  <si>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zásyp za rubem zdi z propustného materiálu  
hutněno po max. 300mm</t>
  </si>
  <si>
    <t>17581</t>
  </si>
  <si>
    <t>OBSYP POTRUBÍ A OBJEKTŮ Z NAKUPOVANÝCH MATERIÁLŮ</t>
  </si>
  <si>
    <t>ochranný zásyp za rubem zdi dle ČSN 736244  
štěrkodrť 8-32 mm</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</si>
  <si>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</si>
  <si>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ochrana folie ze štěrkopísku tl.100 + 100 mm</t>
  </si>
  <si>
    <t>272324</t>
  </si>
  <si>
    <t>ZÁKLADY ZE ŽELEZOBETONU DO C25/30</t>
  </si>
  <si>
    <t>beton C25/30 XA1</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</si>
  <si>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</si>
  <si>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272365</t>
  </si>
  <si>
    <t>VÝZTUŽ ZÁKLADŮ Z OCELI 10505, B500B</t>
  </si>
  <si>
    <t>T</t>
  </si>
  <si>
    <t>B500B  
110kg/m3</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</si>
  <si>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</si>
  <si>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28997</t>
  </si>
  <si>
    <t>OPLÁŠTĚNÍ (ZPEVNĚNÍ) Z GEOTEXTILIE A GEOMŘÍŽOVIN</t>
  </si>
  <si>
    <t>ochrana nepropustné folie z geotextilie min. 600g/m2</t>
  </si>
  <si>
    <t>Položka zahrnuje:  
- dodávku předepsané geotextilie nebo geomřížoviny  
- úpravu, očištění a ochranu podkladu  
- přichycení k podkladu, případně zatížení  
- úpravy spojů a zajištění okrajů  
- úpravy pro odvodnění  
- nutné přesahy  
- mimostaveništní a vnitrostaveništní dopravu</t>
  </si>
  <si>
    <t>28999</t>
  </si>
  <si>
    <t>OPLÁŠTĚNÍ (ZPEVNĚNÍ) Z FÓLIE</t>
  </si>
  <si>
    <t>nepropustná folie (odvodnění rubu opěr)</t>
  </si>
  <si>
    <t>Položka zahrnuje:  
- dodávku předepsané fólie  
- úpravu, očištění a ochranu podkladu  
- přichycení k podkladu, případně zatížení  
- úpravy spojů a zajištění okrajů  
- úpravy pro odvodnění  
- nutné přesahy  
- mimostaveništní a vnitrostaveništní dopravu</t>
  </si>
  <si>
    <t>2*1,50*2,0*0,30=1,80 [A]</t>
  </si>
  <si>
    <t>317325</t>
  </si>
  <si>
    <t>ŘÍMSY ZE ŽELEZOBETONU DO C30/37</t>
  </si>
  <si>
    <t>beton 30/37 XF4</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</si>
  <si>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</si>
  <si>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</si>
  <si>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</si>
  <si>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B500B  
130kg/m3</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</si>
  <si>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</si>
  <si>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327221</t>
  </si>
  <si>
    <t>OBKLAD ZDÍ OPĚRNÝCH, ZÁRUBNÍCH, NÁBŘEŽNÍCH KVÁDROVÝ A ŘÁDKOVÝ</t>
  </si>
  <si>
    <t>kamenný obklad žulový</t>
  </si>
  <si>
    <t>položka zahrnuje dodávku a osazení dvoustranně lícovaného kamene, jeho případné kotvení se všemi souvisejícími materiály a pracemi, dodávku předepsané malty, spárování.</t>
  </si>
  <si>
    <t>327324</t>
  </si>
  <si>
    <t>ZDI OPĚRNÉ, ZÁRUBNÍ, NÁBŘEŽNÍ ZE ŽELEZOVÉHO BETONU DO C25/30</t>
  </si>
  <si>
    <t>dřík zdi beton C25/30 XF2  
včetně dilatačních spar (výplň, těsnění)</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</si>
  <si>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</si>
  <si>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327365</t>
  </si>
  <si>
    <t>VÝZTUŽ ZDÍ OPĚRNÝCH, ZÁRUBNÍCH, NÁBŘEŽNÍCH Z OCELI 10505, B500B</t>
  </si>
  <si>
    <t>B500B  
100kg/m3</t>
  </si>
  <si>
    <t>Vodorovné konstrukce</t>
  </si>
  <si>
    <t>451312</t>
  </si>
  <si>
    <t>PODKLADNÍ A VÝPLŇOVÉ VRSTVY Z PROSTÉHO BETONU C12/15</t>
  </si>
  <si>
    <t>podkladní beton C12/15 tl. 100mm</t>
  </si>
  <si>
    <t>podkladní beton pod drenáž C12/15</t>
  </si>
  <si>
    <t>45160</t>
  </si>
  <si>
    <t>PODKL A VÝPLŇ VRSTVY Z MEZEROVITÉHO BETONU</t>
  </si>
  <si>
    <t>obetonování drenáže mezerovitým betonem</t>
  </si>
  <si>
    <t>Položka zahrnuje dodávku mezerovitého betonu a jeho uložení se zhutněním, včetně mimostaveništní a vnitrostaveništní dopravy (rovněž přesuny)</t>
  </si>
  <si>
    <t>711111</t>
  </si>
  <si>
    <t>IZOLACE BĚŽNÝCH KONSTRUKCÍ PROTI ZEMNÍ VLHKOSTI ASFALTOVÝMI NÁTĚRY</t>
  </si>
  <si>
    <t>ochranný nátěr proti zemní vlhkosti  
ALP + 2x SA 12</t>
  </si>
  <si>
    <t>711519</t>
  </si>
  <si>
    <t>OCHRANA IZOLACE PODZEMNÍCH OBJEKTŮ TEXTILIÍ</t>
  </si>
  <si>
    <t>ochrana izolace - geotextílie min. 600g/m?</t>
  </si>
  <si>
    <t>položka zahrnuje:  
- dodání  předepsaného ochranného materiálu  
- zřízení ochrany izolace</t>
  </si>
  <si>
    <t>78381</t>
  </si>
  <si>
    <t>NÁTĚRY BETON KONSTR TYP S1 (OS-A)</t>
  </si>
  <si>
    <t>nátěr hrany římsy</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</si>
  <si>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</si>
  <si>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Potrubí</t>
  </si>
  <si>
    <t>875332</t>
  </si>
  <si>
    <t>POTRUBÍ DREN Z TRUB PLAST DN DO 150MM DĚROVANÝCH</t>
  </si>
  <si>
    <t>drenáž  odvodnění rubu zdi- DN 150  
včetně průpichů</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</si>
  <si>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</si>
  <si>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9112B1</t>
  </si>
  <si>
    <t>ZÁBRADLÍ MOSTNÍ SE SVISLOU VÝPLNÍ - DODÁVKA A MONTÁŽ</t>
  </si>
  <si>
    <t>ocelové zábradlí, včetně všech upevňovacích prvků (kotvy do betonu)  
- Protikorozní ochrana zábradlí dle TKP19B.P7 - tabulka I, pořadové číslo 11, zábradlí odstranitelné,   
- Ochranný povlak (podle tabulky III) IIIA   
- Barevný odstín vrchní vrstvy  RAL 7016 (Antracitově šedá)</t>
  </si>
  <si>
    <t>položka zahrnuje: dodání zábradlí včetně předepsané povrchové úpravy kotvení sloupků, t.j. kotevní desky, šrouby z nerez oceli, vrty a zálivku, pokud zadávací dokumentace nestanoví jinak případné nivelační hmoty pod kotevní desky</t>
  </si>
  <si>
    <t>SO 201-02</t>
  </si>
  <si>
    <t>Úprava opěrné zdi u č.p. 16</t>
  </si>
  <si>
    <t>uložení zeminy na mezideponii (použito pro zpětný zásyp)</t>
  </si>
  <si>
    <t>zásyp za rubem zdi z propustného materiálu  
hutněno po max. 300mm, , využití výzisku z výkopu</t>
  </si>
  <si>
    <t>B500B  
120kg/m3</t>
  </si>
  <si>
    <t>327314</t>
  </si>
  <si>
    <t>ZDI OPĚRNÉ, ZÁRUBNÍ, NÁBŘEŽNÍ Z PROSTÉHO BETONU DO C25/30</t>
  </si>
  <si>
    <t>327366</t>
  </si>
  <si>
    <t>VÝZTUŽ ZDÍ OPĚRNÝCH, ZÁRUBNÍCH, NÁBŘEŽNÍCH Z KARI SÍTÍ</t>
  </si>
  <si>
    <t>150x8-150x8,  5,4kg/m2</t>
  </si>
  <si>
    <t>451313</t>
  </si>
  <si>
    <t>PODKLADNÍ A VÝPLŇOVÉ VRSTVY Z PROSTÉHO BETONU C16/20</t>
  </si>
  <si>
    <t>podkladní beton C16/20 XA1</t>
  </si>
  <si>
    <t>ocelové madlo zábradlí pro osoby s omezenou schopností pohybu s madlem ve výšce min. 0,9m dle požadavků vyhlášky 398/2009 Sb.  
- Protikorozní ochrana zábradlí dle TKP19B.P7 - tabulka I, pořadové číslo 11, zábradlí odstranitelné,   
- Ochranný povlak (podle tabulky III) IIIA   
- Barevný odstín vrchní vrstvy  RAL 7016 (Antracitově šedá)</t>
  </si>
  <si>
    <t>SO 201-03</t>
  </si>
  <si>
    <t>Opěrné zdi a schodiště u Městského úřadu</t>
  </si>
  <si>
    <t>O2</t>
  </si>
  <si>
    <t>SO 201-03.1</t>
  </si>
  <si>
    <t>Opěrné zdi a schodiště u Městského úřadu - Opěrná zeď</t>
  </si>
  <si>
    <t>výkop dle TKP 4 a ČSN 73 61 33 (02/2010)  
včetně naložení, odvozu skládku</t>
  </si>
  <si>
    <t>B500B  
80kg/m3</t>
  </si>
  <si>
    <t>327325</t>
  </si>
  <si>
    <t>ZDI OPĚRNÉ, ZÁRUBNÍ, NÁBŘEŽNÍ ZE ŽELEZOVÉHO BETONU DO C30/37</t>
  </si>
  <si>
    <t>dřík zdi beton C30/37 XF4  
včetně dilatačních spar (výplň, těsnění)</t>
  </si>
  <si>
    <t>B500B  
90 kg/m3</t>
  </si>
  <si>
    <t>podkladní beton C16/20 tl. 100mm</t>
  </si>
  <si>
    <t>SO 201-03.2</t>
  </si>
  <si>
    <t>Opěrné zdi a schodiště u Městského úřadu - Schodiště</t>
  </si>
  <si>
    <t>betonové deska schodiště  
beton C25/30 XA1</t>
  </si>
  <si>
    <t>272366</t>
  </si>
  <si>
    <t>VÝZTUŽ ZÁKLADŮ Z KARI SÍTÍ</t>
  </si>
  <si>
    <t>KARI síť 8/150*8/150 - ocel  Bst 500  při obou površích</t>
  </si>
  <si>
    <t>43119</t>
  </si>
  <si>
    <t>SCHODIŠŤ KONSTR Z DÍLCŮ KAMENNÝCH</t>
  </si>
  <si>
    <t>schodišťové stupně plné s drážkou, hranu zkosit 15/5 
povrchová úprava pemrlování 
materiál - žula, velmi světle šedá až bílá, jemně rovnoměrně zrnitá 
včetně uložení na cementovou maltu</t>
  </si>
  <si>
    <t>45145</t>
  </si>
  <si>
    <t>PODKL A VÝPLŇ VRSTVY Z MALTY CEMENTOVÉ</t>
  </si>
  <si>
    <t>cementové lože pod schodištové strupně</t>
  </si>
  <si>
    <t>56330</t>
  </si>
  <si>
    <t>VOZOVKOVÉ VRSTVY ZE ŠTĚRKODRTI</t>
  </si>
  <si>
    <t>štěrkodrť fr. 8/16</t>
  </si>
  <si>
    <t>SO 201-04</t>
  </si>
  <si>
    <t>Opěrná zeď plochy u č.p. 161</t>
  </si>
  <si>
    <t>uložení zeminy na mezideponii (použito pro zásyp líce základu)</t>
  </si>
  <si>
    <t>zásyp za rubem zdi z vhodného materiálu  
hutněno po max. 300mm  
 využití výzisku z výkopu</t>
  </si>
  <si>
    <t>317125</t>
  </si>
  <si>
    <t>ŘÍMSY Z DÍLCŮ ŽELEZOBETONOVÝCH DO C30/37</t>
  </si>
  <si>
    <t>beton 30/37 XF4 pohledový beton,  
 viditelné plochy v líci - beton do hladkého bednění, opravy povrchu sanačními maltami se nepřipouští, povrch bez otvorů po průchodkách na stažení bednění napříč bet. konstrukcí (tj. bednění s vnějším podepřením).</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</si>
  <si>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</si>
  <si>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B500B  
80kg/m3  
včetně nerezových trnů v dilatačních spárach</t>
  </si>
  <si>
    <t>33811</t>
  </si>
  <si>
    <t>SLOUPKY OHRADNÍ A PLOTOVÉ Z DÍLCŮ BETON</t>
  </si>
  <si>
    <t>prefabrikovaný sloupek 200x200x1100mm  C30/37 XF4  
(beton bez vad a otvorů po průchodkách viz. poznámka)  
včetně trnu pro kotvení do římsy</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</si>
  <si>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</si>
  <si>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podkladní beton C12/15</t>
  </si>
  <si>
    <t>drenáž  odvodnění rubu zdi- DN 150</t>
  </si>
  <si>
    <t>SO 201-05</t>
  </si>
  <si>
    <t>Opěrná zeď u č.p. 23</t>
  </si>
  <si>
    <t>podkladní beton C16/20</t>
  </si>
  <si>
    <t>SO 201-06</t>
  </si>
  <si>
    <t>Opěrná zeď u č.p. 22</t>
  </si>
  <si>
    <t>podkladní beton C12/15  pod drenáž</t>
  </si>
  <si>
    <t>SO 201-07</t>
  </si>
  <si>
    <t>Úprava zdi a schodiště mezi kostelem sv. Václava a MěÚ</t>
  </si>
  <si>
    <t>SO 201-07.1</t>
  </si>
  <si>
    <t>Zeď</t>
  </si>
  <si>
    <t>272314</t>
  </si>
  <si>
    <t>ZÁKLADY Z PROSTÉHO BETONU DO C25/30</t>
  </si>
  <si>
    <t>základ zdi beton C25/30 XA1  
včetně dilatačních spar (výplň, těsnění)</t>
  </si>
  <si>
    <t>obetonování sloupků  brány C25/30 XA1</t>
  </si>
  <si>
    <t>=2*0.8*0.4*0.4*3.14</t>
  </si>
  <si>
    <t>31722</t>
  </si>
  <si>
    <t>ŘÍMSY Z KAMENIC VÝROBKŮ</t>
  </si>
  <si>
    <t>kam. zákrytová desky</t>
  </si>
  <si>
    <t>Položka zahrnuje dodání předepsaného hlavního materiálu, spojovacího materiálu, vyzdění do předepsaného tavru, včetně mimostaveništní a vnitrostaveništní dopravy</t>
  </si>
  <si>
    <t>327212</t>
  </si>
  <si>
    <t>ZDI OPĚRNÉ, ZÁRUBNÍ, NÁBŘEŽNÍ Z LOMOVÉHO KAMENE NA MC</t>
  </si>
  <si>
    <t>kamenná podezdívka z žul. kamene z místních zdrojů</t>
  </si>
  <si>
    <t>položka zahrnuje dodávku a osazení lomového kamene, jeho výběr a případnou úpravu, dodávku předepsané malty, spárování.</t>
  </si>
  <si>
    <t>33894B</t>
  </si>
  <si>
    <t>SLOUPKY OHRADNÍ A PLOTOVÉ KOVOVÉ DODATEČNĚ KOTVENÉ</t>
  </si>
  <si>
    <t>Architektonické oplocení  
- Protikorozní ochrana zábradlí dle TKP19B.P7 - tabulka I, pořadové číslo 11, zábradlí odstranitelné,   
- Ochranný povlak (podle tabulky III) IIIA   
- Barevný odstín vrchní vrstvy  RAL 7016 (Antracitově šedá)</t>
  </si>
  <si>
    <t>- dodání a osazení předepsaného sloupku, kotevní desky a spojovacího materiálu  včetně PKO  
- zřízení a výplň kotevních otvorů  
- předepsané podlití kotevních desek</t>
  </si>
  <si>
    <t>podkladní beton C16/20 tl.100mm</t>
  </si>
  <si>
    <t>76795</t>
  </si>
  <si>
    <t>OPLOCENÍ Z OCEL PROFILŮ</t>
  </si>
  <si>
    <t>- položka zahrnuje vedle vlastních zámečnických výrobků i rámy, rošty, lišty, kování, podpěrné, závěsné, upevňovací prvky, spojovací a těsnící materiál, pomocný materiál, kompletní povrchovou úpravu.  
- nejsou zahrnuty sloupky a vzpěry, které se vykazují v samostatných položkách 338**, není zahrnuta podezdívka (272**)  
- součástí položky je  případně i ostnatý drát, uvažovaná plocha se pak vypočítává po horní hranu drátu.</t>
  </si>
  <si>
    <t>76796</t>
  </si>
  <si>
    <t>VRATA A VRÁTKA</t>
  </si>
  <si>
    <t>Architektonické oplocení, brána  
 - Protikorozní ochrana zábradlí dle TKP19B.P7 - tabulka I, pořadové číslo 11, zábradlí odstranitelné,   
- Ochranný povlak (podle tabulky III) IIIA   
- Barevný odstín vrchní vrstvy  RAL 7016 (Antracitově šedá)   
- Barevný odstín vrchní vrstvy kříže RAL 9006 (Stříbrná)   
včetně vratových sloupků</t>
  </si>
  <si>
    <t>- položka zahrnuje vedle vlastních vrat a vrátek i rámy, rošty, lišty, kování, podpěrné, závěsné, upevňovací prvky, spojovací a těsnící materiál, pomocný materiál, kompletní povrchovou úpravu, jsou zahrnuty i sloupky včetně kotvení, základové patky a nutných zemních prací.  
- je zahrnuto drobné zasklení nebo jiná předepsaná výplň.  
- součástí položky je  případně i ostnatý drát, uvažovaná plocha se pak vypočítává po horní hranu drátu.</t>
  </si>
  <si>
    <t>SO 201-07.2</t>
  </si>
  <si>
    <t>Schody</t>
  </si>
  <si>
    <t>betonové základy schodiště  
beton C25/30 XA1</t>
  </si>
  <si>
    <t>SO 201-08</t>
  </si>
  <si>
    <t>Úprava opěrné zdi před kostelem svatého Václava</t>
  </si>
  <si>
    <t>zásyp za rubem zdi z propustného materiálu  
hutněno po max. 300mm, využití výzisku z výkopu</t>
  </si>
  <si>
    <t>základ zdi  beton C25/30 XA1  
včetně dilatačních spar (výplň, těsnění)</t>
  </si>
  <si>
    <t>0.80384</t>
  </si>
  <si>
    <t>451314</t>
  </si>
  <si>
    <t>PODKLADNÍ A VÝPLŇOVÉ VRSTVY Z PROSTÉHO BETONU C25/30</t>
  </si>
  <si>
    <t>obetonování sloupků C20/25</t>
  </si>
  <si>
    <t>1.256</t>
  </si>
  <si>
    <t>Úpravy povrchů, podlahy, výplně otvorů</t>
  </si>
  <si>
    <t>62747</t>
  </si>
  <si>
    <t>SPÁROVÁNÍ STARÉHO ZDIVA ZVLÁŠT MALTOU</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</si>
  <si>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</si>
  <si>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9111C1</t>
  </si>
  <si>
    <t>ZÁBRADLÍ SILNIČNÍ LANKOVÉ - DODÁVKA A MONTÁŽ</t>
  </si>
  <si>
    <t>nerezové lankové zábradlí, včetně všech upevňovacích prvků (kotvy do betonu)  
PKO sloupků - žárové zinkování ponorem dle ČSN EN ISO 1461</t>
  </si>
  <si>
    <t>položka zahrnuje:  
- dodání zábradlí bez ohledu na materiál sloupků (ocel, kompozit) včetně předepsané povrchové úpravy  
- osazení sloupků zaberaněním nebo osazením do betonových bloků bez ohledu na jejich materiál (včetně betonových bloků a nutných zemních prací)  
- případné bednění ( trubku) betonové patky v gabionové zdi</t>
  </si>
  <si>
    <t>938444</t>
  </si>
  <si>
    <t>OČIŠTĚNÍ ZDIVA OTRYSKÁNÍM TLAKOVOU VODOU PŘES 1000 BARŮ</t>
  </si>
  <si>
    <t>položka zahrnuje očištění předepsaným způsobem včetně odklizení vzniklého odpadu</t>
  </si>
  <si>
    <t>SO 201-09</t>
  </si>
  <si>
    <t>Opěrná zeď a schodiště v Sázavské ulici</t>
  </si>
  <si>
    <t>SO 201-09.1</t>
  </si>
  <si>
    <t>Opěrná zeď a schodiště v Sázavské ulici - Opěrná zeď</t>
  </si>
  <si>
    <t>212515</t>
  </si>
  <si>
    <t>TRATIVODY KOMPLET Z TRUB PÁL DRENÁŽ DN DO 80MM, RÝHA TŘ I</t>
  </si>
  <si>
    <t>odvodnění rubu zd  
drenáž  DN 150</t>
  </si>
  <si>
    <t>B500B  
90kg/m3</t>
  </si>
  <si>
    <t>91744</t>
  </si>
  <si>
    <t>CHODNÍK OBRUBY Z KAMEN ŘEZANÝCH STUPŇŮ</t>
  </si>
  <si>
    <t>ATYPICKÝ ŽULOVÝ OBRUBNÍK 
0.40x0.40 M OSAZENÝ DO ZESÍLENÉHO 
BETONOVÉHO LOŽE C25/30nXF3 
S BOČNÍ OPĚROU, MIN. TL. LOŽE 150 MM 
povrchová úprava pemrlování</t>
  </si>
  <si>
    <t>Položka zahrnuje: dodání a pokládku kamenných řezaných stupňů o rozměrech předepsaných zadávací dokumentací betonové lože i boční betonovou opěrku.</t>
  </si>
  <si>
    <t>SO 201-09.2</t>
  </si>
  <si>
    <t>Opěrná zeď a schodiště v Sázavské ulici - Schodiště</t>
  </si>
  <si>
    <t>SO 201-10</t>
  </si>
  <si>
    <t>Schodiště u infocentra</t>
  </si>
  <si>
    <t>schodišťové stupně plné s drážkou, obloukové , hranu zkosit 15/5 
povrchová úprava pemrlování 
materiál - žula, velmi světle šedá až bílá, jemně rovnoměrně zrnitá 
včetně uložení na cementovou maltu</t>
  </si>
  <si>
    <t>SO 201-11</t>
  </si>
  <si>
    <t>Schodiště před kostelem svatého Václava</t>
  </si>
  <si>
    <t>SO 201-11.1</t>
  </si>
  <si>
    <t>Schodiště</t>
  </si>
  <si>
    <t>základy a betonová deska schodiště  
beton C25/30 XA1</t>
  </si>
  <si>
    <t>SO 201-11.2</t>
  </si>
  <si>
    <t>Úhlová zeď</t>
  </si>
  <si>
    <t>SO 201-12</t>
  </si>
  <si>
    <t>Úprava rampy u č.p. 16</t>
  </si>
  <si>
    <t>podkladní beton C25/30 nXF3</t>
  </si>
  <si>
    <t>systémové nerezové zábradlí výšky 1.1m a délky 0.9m</t>
  </si>
  <si>
    <t>SO 201-13</t>
  </si>
  <si>
    <t>Schodiště u č.p. 1045</t>
  </si>
  <si>
    <t>SO 201-13.1</t>
  </si>
  <si>
    <t>Schodiště u č.p. 1045 - Zeď</t>
  </si>
  <si>
    <t>zásyp za rubem zdi z propustného materiálu  
hutněno po max. 300mm,  využití výzisku z výkopu</t>
  </si>
  <si>
    <t>SO 201-13.2</t>
  </si>
  <si>
    <t>Schodiště u č.p. 1045 - Schodiště</t>
  </si>
  <si>
    <t>SO 201-14</t>
  </si>
  <si>
    <t>Schodiště u kašny</t>
  </si>
  <si>
    <t>podkladní beton C25/30 XF3</t>
  </si>
  <si>
    <t>451366</t>
  </si>
  <si>
    <t>VÝZTUŽ PODKL VRSTEV Z KARI-SÍTÍ</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</si>
  <si>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veškerá opatření pro zajištění soudržnosti výztuže a betonu  
- vodivé propojení výztuže, které je součástí ochrany konstrukce proti vlivům bludných proudů, vyvedení do měřících skříní nebo míst pro měření bludných proudů  
- povrchovou antikorozní úpravu výztuže  
- separaci výztuže</t>
  </si>
  <si>
    <t>917424</t>
  </si>
  <si>
    <t>CHODNÍKOVÉ OBRUBY Z KAMENNÝCH OBRUBNÍKŮ ŠÍŘ 150MM</t>
  </si>
  <si>
    <t>ŽULOVÝ ŘEZANÝ OBRUBNÍK 0.10x0.17m   
DO LOŽE Z BETONU S BOČNÍ OPĚROU,   
BETON MIN. C25/30 nXF3</t>
  </si>
  <si>
    <t>Položka zahrnuje: dodání a pokládku kamenných obrubníků o rozměrech předepsaných zadávací dokumentací betonové lože i boční betonovou opěrku.</t>
  </si>
  <si>
    <t>SO 201-15</t>
  </si>
  <si>
    <t>Opěrná zeď před č.p. 1196</t>
  </si>
  <si>
    <t>SO 301</t>
  </si>
  <si>
    <t>Odvodnění silnice II/150</t>
  </si>
  <si>
    <t>SO 301.1</t>
  </si>
  <si>
    <t>Hlavní řad odvodňovacího systému</t>
  </si>
  <si>
    <t>výkopová zemina</t>
  </si>
  <si>
    <t>betonová suť z plochy u opěrné zdi: 0,02 m3 
bet. dlaždice: 0,44 m3 
suť z rušené kanalizace (beton, kamenina): cca 5 m3</t>
  </si>
  <si>
    <t>0,02+0,44+5=5,46 [A]</t>
  </si>
  <si>
    <t>materiál z frézování asfaltových vozovek</t>
  </si>
  <si>
    <t>(3*2,7*2,7+(2,7*2,7-3,14*0,62*0,62)+1,3*41+1,1*45)*0,05=6,54 [A]</t>
  </si>
  <si>
    <t>02730</t>
  </si>
  <si>
    <t>POMOC PRÁCE ZŘÍZ NEBO ZAJIŠŤ OCHRANU INŽENÝRSKÝCH SÍTÍ</t>
  </si>
  <si>
    <t>zajištění odtoku povrchové vody při přepojování na stávající dešťovou kanalizaci 
včetně zemních prací pro zřízení a zrušení provizorního propojení</t>
  </si>
  <si>
    <t>malá trojúhelníková plocha mezi silnicí a chodníkem u opěrné zdi 
plocha změřena ze situace 
předpokládá se tl. do 50 mm 
odvoz a uložení na trvalou skládku dle výběru zhotovitele</t>
  </si>
  <si>
    <t>0,4*0,05=0,02 [A]</t>
  </si>
  <si>
    <t>betonová zámková dlažba, dále nepoužitelná 
odvoz a uložení na trvalou skládku dle výběru zhotovitele 
uvažuje se 20 % plochy</t>
  </si>
  <si>
    <t>(2,7*2,7-3,14*0,62*0,62+1,3*16,5)*0,08*0,2=0,44 [A]</t>
  </si>
  <si>
    <t>113181</t>
  </si>
  <si>
    <t>ODSTRANĚNÍ KRYTU ZPEVNĚNÝCH PLOCH Z DLAŽDIC, ODVOZ DO 1KM</t>
  </si>
  <si>
    <t>rozebrání krytu z betonové zámkové dlažby, předpokládaná tl. 80 mm 
včetně očištění a uložení na dočasnou skládku na p.č. 639/1 (zpětná pokládka je součástí SO 104)  
předpokládá se 80 % nepoškozené použitelné dlažby</t>
  </si>
  <si>
    <t>(2,7*2,7-3,14*0,62*0,62+1,3*16,5)*0,08*0,8=1,76 [A]</t>
  </si>
  <si>
    <t>11332</t>
  </si>
  <si>
    <t>ODSTRANĚNÍ PODKLADŮ ZPEVNĚNÝCH PLOCH Z KAMENIVA NESTMELENÉHO</t>
  </si>
  <si>
    <t>štěrkové vrstvy pod zámkovou dlažbou, uvažuje se tl. 0,25 m 
odvoz a uložení na skládku dle výběru zhotovitele</t>
  </si>
  <si>
    <t>(2,7*2,7-3,14*0,62*0,62)*0,25+1,3*16,5*0,25=6,88 [A]</t>
  </si>
  <si>
    <t>113511</t>
  </si>
  <si>
    <t>ODSTRANĚNÍ ZÁHONOVÝCH OBRUBNÍKŮ, ODVOZ DO 1KM</t>
  </si>
  <si>
    <t>tvoří hranu mezi drobnou betonovou plochou u opěrné zdi a zámkovou dlažbou chodníku 
očistit a uložit na dočasnou skládku na p.č. 639/1 
v případě špatného technického stavu v době realizace odvoz a uložení na trvalou skládku 
délka změřena ze situace</t>
  </si>
  <si>
    <t>113531</t>
  </si>
  <si>
    <t>ODSTRANĚNÍ CHODNÍKOVÝCH KAMENNÝCH OBRUBNÍKŮ, ODVOZ DO 1KM</t>
  </si>
  <si>
    <t>očistit a uložit na dočasnou skládku na p.č. 639/1 ke zpětnému použití 
délka změřena ze situace</t>
  </si>
  <si>
    <t>předpokládaná tl. 50 mm 
materiál vhodný k recyklaci 
včetně odvozu a uložení na skládku KSÚSV do 25 km</t>
  </si>
  <si>
    <t>předpokládaná tl. 50 mm 
odvoz a uložení na skládku nebezpečného odpadu dle výběru zhotovitele</t>
  </si>
  <si>
    <t>naložení a dovoz zeminy z dočasné skládky na p.č. 639/1 na staveniště 
zemina pro položku 17110: 0,06+28,52 = 28,58 m3 
zemina pro položku 17411: 195,43 m3 
zemina pro položku 17511: 79,08 m3</t>
  </si>
  <si>
    <t>28,58+195,43+79,08=303,09 [A]</t>
  </si>
  <si>
    <t>pažený výkop pro šachty, uvažuje se plocha 2,7x2,7 m 
viz příloha soupisu prací 
odvoz na dočasnou skládku na p.č. 639/1 
čerpání vody z výkopu při nepříznivých klimatických podmínkách</t>
  </si>
  <si>
    <t>13183</t>
  </si>
  <si>
    <t>HLOUBENÍ JAM ZAPAŽ I NEPAŽ TŘ II</t>
  </si>
  <si>
    <t>odvoz na trvalou skládku dle výběru zhotovitele 
čerpání vody z výkopu při nepříznivých klimatických podmínkách</t>
  </si>
  <si>
    <t>Š3: 2,7*2,7*(3,01-2,7)=2,26 [A] 
Š4: 2,7*2,7*(3,09-2,7)=2,84 [B] 
Š2: (2,7*2,7-3,14*0,62*0,62)*(3,34-2,7)/2=1,95 [C] 
A+B+C=7,05 [D]</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</si>
  <si>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</si>
  <si>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132731</t>
  </si>
  <si>
    <t>HLOUBENÍ RÝH ŠÍŘ DO 2M PAŽ I NEPAŽ TŘ. I, ODVOZ DO 1KM</t>
  </si>
  <si>
    <t>pažený výkop pro pokládku potrubí 
šířka 1,3 m (větev A) a 1,1 m (větev B) 
odvoz na dočasnou skládku na p.č. 639/1 
viz příloha soupisu prací 
čerpání vody z výkopu při nepříznivých klimatických podmínkách</t>
  </si>
  <si>
    <t>zpětná úprava plochy mezi silnicí a chodníkem u opěrné zdi 
včetně úpravy svahu do sklonu 1:1</t>
  </si>
  <si>
    <t>0,1*0,17*3,3=0,06 [A]</t>
  </si>
  <si>
    <t>zasypání podzemní chodby v nezbytném rozsahu výkopovou zeminou 
zásyp bude proveden po vrstvách max. 0,5 m, předpokládaná výška 2 m 
odhad objemu na základě podkladů o předpokládaném trasování podzemních chodeb 
položka bude použita, pokud dojde k narušení chodby při provádění výkopových prací</t>
  </si>
  <si>
    <t>25,0+3,52=28,52 [A]</t>
  </si>
  <si>
    <t>uložení výkopových zemin  
na trvalou skládku dle výběru zhotovitele: 7,05 m3 
na dočasnou skládku na p.č. 639/1: 83,42+290,82 = 374,24 m3 (použije se i pro další objekty)</t>
  </si>
  <si>
    <t>7,05+374,24=381,29 [A]</t>
  </si>
  <si>
    <t>17411</t>
  </si>
  <si>
    <t>ZÁSYP JAM A RÝH ZEMINOU SE ZHUTNĚNÍM</t>
  </si>
  <si>
    <t>zásyp potrubí zeminou z výkopu 
hutnění po vrstvách 300 mm, Edef,2 = 45 MPa 
větev B a část větve A (úsek v silnici) do úrovně stávajícího terénu 
větev A v chodníku do úrovně 0,25 m pod stávající terén 
viz příloha soupisu prací</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</si>
  <si>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</si>
  <si>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hutněný obsyp šachet zeminou z výkopu 
Š2-Š5 do úrovně stávajícího terénu 
Š1 do úrovně 0,25 m pod stávající terén 
viz příloha soupisu prací</t>
  </si>
  <si>
    <t>obsyp potrubí štěrkopískem frakce 0-16 mm 
do výšky 300 mm nad potrubí 
hutnění min. 95 % PS</t>
  </si>
  <si>
    <t>větev A: (1,3*0,864-3,14*0,282*0,282)*57,5=50,23 [A] 
větev B: (1,1*0,641-3,14*0,17*0,17)*45,0=27,65 [B] 
A+B=77,88 [C]</t>
  </si>
  <si>
    <t>zazdění propadlé části chodby - odhad 
svislá stěna k uzavření chodby (výplň propadlé části viz položka 17110) 
předpokládá se výška 2 m, požadovaná šířka 0,3 m 
položka se použije, pokud při výkopových pracech dojde k narušení podzemní chodby</t>
  </si>
  <si>
    <t>(2,5+2,8+3,5+2*1,6)*2,0*0,3=7,20 [A]</t>
  </si>
  <si>
    <t>45152</t>
  </si>
  <si>
    <t>PODKLADNÍ A VÝPLŇOVÉ VRSTVY Z KAMENIVA DRCENÉHO</t>
  </si>
  <si>
    <t>štěrkové lože pod šachtami 
frakce 10-16 mm, tl. 100 mm</t>
  </si>
  <si>
    <t>5*2,7*2,7*0,1=3,65 [A]</t>
  </si>
  <si>
    <t>položka zahrnuje dodávku předepsaného kameniva, mimostaveništní a vnitrostaveništní dopravu a jeho uložení  
není-li v zadávací dokumentaci uvedeno jinak, jedná se o nakupovaný materiál</t>
  </si>
  <si>
    <t>45157</t>
  </si>
  <si>
    <t>PODKLADNÍ A VÝPLŇOVÉ VRSTVY Z KAMENIVA TĚŽENÉHO</t>
  </si>
  <si>
    <t>štěrkopískové lože pod potrubí 
frakce 0-16 mm, tl. 100 mm</t>
  </si>
  <si>
    <t>(1,3*57,5+1,1*45,0)*0,1=12,43 [A]</t>
  </si>
  <si>
    <t>465312</t>
  </si>
  <si>
    <t>DLAŽBY Z PROST BETONU DO C12/15</t>
  </si>
  <si>
    <t>sklon 1:1, tl. 50 mm, beton C12/15 
zpětná úprava drobné plochy mezi silnicí a chodníkem u opěrné zdi</t>
  </si>
  <si>
    <t>položka zahrnuje:  
- nutné zemní práce (svahování, úpravu pláně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ztížení práce u kabelových a injektážních trubek a ostatních zařízení osazovaných do betonu,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nezahrnuje podklad pod dlažbu, vykazuje se samostatně položkami SD 45</t>
  </si>
  <si>
    <t>83445</t>
  </si>
  <si>
    <t>POTRUBÍ Z TRUB KAMENINOVÝCH DN DO 300MM</t>
  </si>
  <si>
    <t>větev B - DN 300</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</si>
  <si>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</si>
  <si>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83457</t>
  </si>
  <si>
    <t>POTRUBÍ Z TRUB KAMENINOVÝCH DN DO 500MM</t>
  </si>
  <si>
    <t>větev A - DN 500</t>
  </si>
  <si>
    <t>894145</t>
  </si>
  <si>
    <t>ŠACHTY KANALIZAČNÍ Z BETON DÍLCŮ NA POTRUBÍ DN DO 300MM</t>
  </si>
  <si>
    <t>viz výkres D.1.17.2 
včetně prefabrikovaného dna a poklopu D400 
včetně podkladní desky z betonu C12/15 tl. 100 mm</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</si>
  <si>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</si>
  <si>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894157</t>
  </si>
  <si>
    <t>ŠACHTY KANALIZAČNÍ Z BETON DÍLCŮ NA POTRUBÍ DN DO 500MM</t>
  </si>
  <si>
    <t>počet dle výkresu D.1.17.2 
včetně prefabrikovaného dna a poklopu D400 
včetně podkladní desky z betonu C12/15 tl. 100 mm</t>
  </si>
  <si>
    <t>89947</t>
  </si>
  <si>
    <t>VÝŘEZ, VÝSEK, ÚTES NA POTRUBÍ DN DO 600MM</t>
  </si>
  <si>
    <t>stávající betonové potrubí DN 600</t>
  </si>
  <si>
    <t>- zahrnují zejména náklady na osekání trub na útesy, na vysekání otvorů pro zaústění, na obetonování útesu. U výřezu a výseku náklady na ohlášení uzavírání vody, uzavření a otevření šoupat, vypuštění a napuštění vody, odvzdušnění potrubí a pod.</t>
  </si>
  <si>
    <t>899652</t>
  </si>
  <si>
    <t>ZKOUŠKA VODOTĚSNOSTI POTRUBÍ DN DO 300MM</t>
  </si>
  <si>
    <t>DN 300 - větev B</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</si>
  <si>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</si>
  <si>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899672</t>
  </si>
  <si>
    <t>ZKOUŠKA VODOTĚSNOSTI POTRUBÍ DN DO 600MM</t>
  </si>
  <si>
    <t>DN 500 - větev A</t>
  </si>
  <si>
    <t>917212</t>
  </si>
  <si>
    <t>ZÁHONOVÉ OBRUBY Z BETONOVÝCH OBRUBNÍKŮ ŠÍŘ 80MM</t>
  </si>
  <si>
    <t>zpětné osazení obrubníku v hraně plochy ze zámkové dlažby u opěrné zdi 
předpokládá se použití původních obrubníků</t>
  </si>
  <si>
    <t>917427</t>
  </si>
  <si>
    <t>CHODNÍKOVÉ OBRUBY Z KAMENNÝCH OBRUBNÍKŮ ŠÍŘ 300MM</t>
  </si>
  <si>
    <t>zpětné osazení původních obrubníků v hraně silniční vozovky 
lože z betonu C 20/25 XF3 s boční opěrou, min. tl. 150 mm</t>
  </si>
  <si>
    <t>919112</t>
  </si>
  <si>
    <t>ŘEZÁNÍ ASFALTOVÉHO KRYTU VOZOVEK TL DO 100MM</t>
  </si>
  <si>
    <t>proříznutí stávajícího krytu kvůli odstranění konstrukčních vrstev vozovky v rozsahu výkopu 
délka změřena v situaci 
větev A - 93,7 m, větev B - 94,1 m</t>
  </si>
  <si>
    <t>93,7+94,1=187,80 [A]</t>
  </si>
  <si>
    <t>96614</t>
  </si>
  <si>
    <t>BOURÁNÍ KONSTRUKCÍ Z CIHEL A TVÁRNIC</t>
  </si>
  <si>
    <t>vybourání stropní části podzemní chodby v případě jejího narušení při provádění výkopových prací 
uváděný objem je pouze odhad na základě podkladů o předpokládaném průběhu podzemních chodeb 
položka se použije, pokud při provádění stavby dojde k propadnutí stropní klenby 
materiál není potřeba odvážet, lze ho použít jako spodní vrstvu zásypu chodby (viz položka 17110), případně k zazdění chodby (viz položka 31127)</t>
  </si>
  <si>
    <t>12,5*0,3+1,6*1,1*0,3=4,28 [A]</t>
  </si>
  <si>
    <t>96688</t>
  </si>
  <si>
    <t>VYBOURÁNÍ KANALIZAČ ŠACHET KOMPLETNÍCH</t>
  </si>
  <si>
    <t>viz výkres D.1.17.2</t>
  </si>
  <si>
    <t>položka zahrnuje:  
- kompletní bourací práce včetně nezbytného rozsahu zemních prací,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</si>
  <si>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969245</t>
  </si>
  <si>
    <t>VYBOURÁNÍ POTRUBÍ DN DO 300MM KANALIZAČ</t>
  </si>
  <si>
    <t>kamenina DN 300 
délka změřena ze situace (viz výkres D.1.17.2)</t>
  </si>
  <si>
    <t>SO 302</t>
  </si>
  <si>
    <t>Odvodnění silnice II/347 a III/34731</t>
  </si>
  <si>
    <t>SO 302.1</t>
  </si>
  <si>
    <t>betonová suť - lože z obrubníku, odhad 0,4 m3</t>
  </si>
  <si>
    <t>zajištění provizorního propojení mezi jednotlivými etapami 
včetně zemních prací pro zřízení a následné zrušení provizorního propojení v rámci etapizace výstavby</t>
  </si>
  <si>
    <t>velké žulové kostky, předpokládaná tl. 120 mm 
včetně očištění, odvozu a uložení na dočasnou skládku na p.č. 639/1</t>
  </si>
  <si>
    <t>4,374+15,23-13,5*0,12=17,98 [A]</t>
  </si>
  <si>
    <t>výkop pro větev A mezi šachtami Š7 a Š8 
délka změřena ze situace 
očištění, odvoz a uložení na dočasnou skládku na p.č. 639/1</t>
  </si>
  <si>
    <t>(5,103+15,114-22*0,1)/2=9,01 [A]</t>
  </si>
  <si>
    <t>naložení a dovoz zeminy z dočasné skládky na p.č. 639/1 na staveniště 
zemina pro položku 17110: 176,58 m3 
zemina pro položku 17411: 450,02 m3 
zemina pro položku 17511: 190,46 m3</t>
  </si>
  <si>
    <t>176,58+450,02+190,46=817,06 [A]</t>
  </si>
  <si>
    <t>pažený výkop pro osazení šachet 
odvoz na dočasnou skládku na p.č. 639/1 
výpočet viz příloha soupisu prací 
čerpání vody z výkopu při nepříznivých klimatických podmínkách</t>
  </si>
  <si>
    <t>pažený výkop pro osazení šachet 
předpokládá se odvoz na trvalou skládku dle výběru zhotovitele 
výpočet viz příloha soupisu prací 
čerpání vody z výkopu při nepříznivých klimatických podmínkách</t>
  </si>
  <si>
    <t>13193</t>
  </si>
  <si>
    <t>HLOUBENÍ JAM ZAPAŽ I NEPAŽ TŘ III</t>
  </si>
  <si>
    <t>pažený výkop pro pokládku potrubí 
odvoz na dočasnou skládku na p.č. 639/1 
výpočet viz příloha soupisu prací 
čerpání vody z výkopu při nepříznivých klimatických podmínkách</t>
  </si>
  <si>
    <t>13283</t>
  </si>
  <si>
    <t>HLOUBENÍ RÝH ŠÍŘ DO 2M PAŽ I NEPAŽ TŘ. II</t>
  </si>
  <si>
    <t>pažený výkop pro pokládku potrubí 
předpokládá se odvoz na trvalou skládku dle výběru zhotovitele 
výpočet viz příloha soupisu prací 
čerpání vody z výkopu při nepříznivých klimatických podmínkách</t>
  </si>
  <si>
    <t>13293</t>
  </si>
  <si>
    <t>HLOUBENÍ RÝH ŠÍŘ DO 2M PAŽ I NEPAŽ TŘ. III</t>
  </si>
  <si>
    <t>zasypání podzemní chodby v nezbytném rozsahu výkopovou zeminou z objektů stavby 
zásyp bude proveden po vrstvách max. 0,5 m, předpokládaná výška 2 m 
odhad objemu na základě podkladů o předpokládaném trasování podzemních chodeb 
položka bude použita, pokud dojde k narušení chodby při provádění výkopových prací</t>
  </si>
  <si>
    <t>(8,7+53,0+1,9*1,1+2,0*1,1+22,3)*2,0=176,58 [A]</t>
  </si>
  <si>
    <t>složení výkopových zemin na skládku 
na trvalou skládku dle výběru zhotovitele: 19,68+27,56+28,63+59,36 = 135,23 m3 
na dočasnou skládku na p.č. 639/1: 180,28+548,63 = 728,91 m3</t>
  </si>
  <si>
    <t>135,23+728,91=864,14 [A]</t>
  </si>
  <si>
    <t>zpětný zásyp výkopové rýhy pro potrubí zeminou z výkopu 
hutnění po vrstvách 300 mm, Edef,2 = min. 45 MPa 
do úrovně stávajícího terénu 
výpočet viz příloha soupisu prací 
viz výkres C.1.18.3</t>
  </si>
  <si>
    <t>hutněný obsyp šachet zeminou z výkopu, do úrovně stávajícího terénu 
výpočet viz příloha soupisu prací</t>
  </si>
  <si>
    <t>obsyp potrubí štěrkopískem frakce 0-16 mm v tl. 300 mm nad potrubí 
hutnění min. na 95 % PS 
viz výkres č. D.1.18.3 
viz příloha soupisu prací</t>
  </si>
  <si>
    <t>(2*1,5+2,0+2*2,0+1,5+2*1,9+2*2,0+2*2,0)*2,0*0,3=13,38 [A]</t>
  </si>
  <si>
    <t>2,7*2,7*0,1*12=8,75 [A]</t>
  </si>
  <si>
    <t>lože pod potrubí, v šířce výkopové rýhy 
štěrkopísek frakce 0-16 mm, tl. 100 mm 
výkres č. D.1.18.3</t>
  </si>
  <si>
    <t>252,8*1,1*0,1=27,81 [A]</t>
  </si>
  <si>
    <t>87445</t>
  </si>
  <si>
    <t>POTRUBÍ Z TRUB PLASTOVÝCH ODPADNÍCH DN DO 300MM</t>
  </si>
  <si>
    <t>PP DN 300 mm, SN 16 
délka dle výkresu D.1.18.3</t>
  </si>
  <si>
    <t>136,72+23,83=160,55 [A]</t>
  </si>
  <si>
    <t>87446</t>
  </si>
  <si>
    <t>POTRUBÍ Z TRUB PLASTOVÝCH ODPADNÍCH DN DO 400MM</t>
  </si>
  <si>
    <t>PP DN 400 mm, SN 16 
délka dle výkresu D.1.18.3</t>
  </si>
  <si>
    <t>66,38+25,77=92,15 [A]</t>
  </si>
  <si>
    <t>včetně prefabrikovaného dna a poklopu D400 
včetně podkladní desky z betonu C12/15 tl. 100 mm 
Š10-Š14, Š20, Š21</t>
  </si>
  <si>
    <t>894146</t>
  </si>
  <si>
    <t>ŠACHTY KANALIZAČNÍ Z BETON DÍLCŮ NA POTRUBÍ DN DO 400MM</t>
  </si>
  <si>
    <t>včetně prefabrikovaného dna a poklopu D400 
včetně podkladní desky z betonu C12/15 tl. 100 mm 
Š6-Š9, Š19</t>
  </si>
  <si>
    <t>899662</t>
  </si>
  <si>
    <t>ZKOUŠKA VODOTĚSNOSTI POTRUBÍ DN DO 400MM</t>
  </si>
  <si>
    <t>proříznutí asfaltového krytu po obvodu výkopu, tl. 100 mm 
délka změřena ze situace</t>
  </si>
  <si>
    <t>201,3+42,7+45,4=289,40 [A]</t>
  </si>
  <si>
    <t>(8,7+53,0+1,9*1,1+2,0*1,1+22,3)*0,3=26,49 [A]</t>
  </si>
  <si>
    <t>SO 303</t>
  </si>
  <si>
    <t>Odvodnění místních komunikací a zpevněných ploch na náměstí</t>
  </si>
  <si>
    <t>73,24+36,87+92,41=202,52 [A]</t>
  </si>
  <si>
    <t>suť z vybouraných vpustí</t>
  </si>
  <si>
    <t>drobné žulové kostky v loži z kameniva 
očištění, odvoz a uložení na dočasnou skládku na p.č. 639/1 
plochy změřeny v situaci pomocí grafického programu 
větev E</t>
  </si>
  <si>
    <t>(1,8+18,2+4,0+35,2)*0,05=2,96 [A]</t>
  </si>
  <si>
    <t>betonová zámková dlažba 
očištění, odvoz a uložení na dočasnou skládku na p.č. 639/1 
plochy změřeny v situaci pomocí grafického programu 
část plochy pro vpusti V21, V24, V25 
část větví B, C, D</t>
  </si>
  <si>
    <t>(1,6+2,7+2,3+30,5+22,3+10,0)*0,08=5,55 [A]</t>
  </si>
  <si>
    <t>vpusť V21: 1,8 m 
větev A: 1,2 m 
větev E: 1,1+1,2+1,2 = 3,5 m 
očištění, odvoz a uložení na dočasnou skládku na p.č. 639/1 
délky změřeny v situaci pomocí grafického programu</t>
  </si>
  <si>
    <t>1,8+1,2+3,5=6,50 [A]</t>
  </si>
  <si>
    <t>(8+9,6+3,3+18,4+3,5)*0,05=2,14 [A]</t>
  </si>
  <si>
    <t>větev A, část větví B, C, D, E 
odvoz na skládku nebezpečného odpadu dle výběru zhotovitele 
plochy změřeny v situaci pomocí grafického programu 
předpokládaná tl. 50 mm</t>
  </si>
  <si>
    <t>naložení a dovoz zeminy z dočasné deponie na p.č. 639/1 na staveniště 
zemina pro položku 17110: 53,1 m3 
zemina pro položku 17411: 402,64 m3 
zemina pro položku 17511: 156,24 m3</t>
  </si>
  <si>
    <t>53,1+402,64+156,24=611,98 [A]</t>
  </si>
  <si>
    <t>pro osazení šachet a vpustí 
pro osazení vpustí odvodňovacích žlabů (výkop pod úrovní pláně vozovek) 
odvoz na trvalou skládku dle výběru zhotovitele 
čerpání vody z výkopu při nepříznivých klimatických podmínkách</t>
  </si>
  <si>
    <t>pro osazení šachet a vpustí 
pro osazení vpustí odvodňovacích žlabů (výkop pod úrovní pláně vozovek) 
viz příloha soupisu prací 
odvoz na dočasnou skládku na p.č. 639/1 (použije se pro zásypy v rámci SO 303 a SO 304) 
čerpání vody z výkopu při nepříznivých klimatických podmínkách</t>
  </si>
  <si>
    <t>130,76+18,83=149,59 [A] 
vpusti odv.žlabů: (4*0,13+11*0,25+8*0,35)*0,34*0,5=1,03 [B] 
A+B-37,96=112,66 [C]</t>
  </si>
  <si>
    <t>pro osazení šachet Š25, Š26, Š27 
viz příloha soupisu prací 
odvoz na trvalou skládku dle výběru zhotovitele 
čerpání vody z výkopu při nepříznivých klimatických podmínkách</t>
  </si>
  <si>
    <t>odvoz na dočasnou skládku na p.č. 639/1 
hlavní řad: 291,36 m3 
připojovací potrubí vpustí: 1,82 m3 
odtokové potrubí z odvodňovacích žlabů: 198,17 m3 
odtokové potrubí ze šachet Š29 a Š30 
čerpání vody z výkopu při nepříznivých klimatických podmínkách</t>
  </si>
  <si>
    <t>291,36+1,82+198,17+0,9*0,9*18,0+0,9*1,8*12,4=526,02 [A]</t>
  </si>
  <si>
    <t>větev E (část), potrubí od šachty Š29, odtokové potrubí žlabů Z5 a Z6 
viz příloha soupisu prací 
odvoz na trvalou skládku dle výběru zhotovitele 
čerpání vody z výkopu při nepříznivých klimatických podmínkách</t>
  </si>
  <si>
    <t>52,56+0,9*0,9*18,0+25,27=92,41 [A]</t>
  </si>
  <si>
    <t>(2,7*4,0+1,9*6,5+2,0*1,7)*2,0=53,10 [A]</t>
  </si>
  <si>
    <t>složení výkopových zemin na skládku 
na trvalou skládku dle výběru zhotovitele: 167,24 m3 
na dočasnou skládku na p.č. 639/1: 638,68 m3</t>
  </si>
  <si>
    <t>167,24+638,68=805,92 [A]</t>
  </si>
  <si>
    <t>hutněný zásyp zeminou z výkopu 
hutnění po vrstvách 300 mm, Edef,2 = min. 45 MPa 
zasypání rýh s potrubím do úrovně stávajícího terénu 
viz příloha soupisu prací</t>
  </si>
  <si>
    <t>234,96+1,21+130,9=367,07 [A] 
potrubí mezi Š29 a Š25, Š30 a Š11: (18,0+12,4)*0,9*(1,8-0,5)=35,57 [B] 
A+B=402,64 [C]</t>
  </si>
  <si>
    <t>hutněný obsyp šachet a vpustí zeminou z výkopu 
do úrovně stávajícího terénu 
viz příloha soupisu prací 
včetně nákupu, dovozu a uložení materiálu</t>
  </si>
  <si>
    <t>138,48+17,76=156,24 [A]</t>
  </si>
  <si>
    <t>obsyp potrubí štěrkopískem frakce 0-16 mm do výšky 300 mm nad potrubí, hutnění min. na 95 % PS 
obsyp vpustí v odvodňovacích žlabech do úrovně pláně vozovek</t>
  </si>
  <si>
    <t>hlavní řad: (1,1*0,641-3,14*0,17*0,17)*148,4=91,17 [A] 
potrubí od vpustí: (0,9*0,5-3,14*0,1*0,1)*(1,6+2,2+1,8)=2,34 [B] 
potrubí od žlabů: (0,9*0,46-3,14*0,08*0,08)*184,1=72,52 [C] 
potrubí mezi Š29 a Š25, Š30 aŠ11: (0,9*0,5-3,14*0,1*0,1)*(18,0+12,4)=12,73 [D] 
vpusti odv.žlabů: (4*0,13+11*0,25+8*0,35)*(0,1+0,1)*0,5=0,61 [E] 
A+B+C+D+E=179,37 [F]</t>
  </si>
  <si>
    <t>(2*2,7+2*1,9+2*2,0)*2,0*0,3=7,92 [A]</t>
  </si>
  <si>
    <t>tl. 200 mm 
podklad pod vpusti 
viz výkres D.1.19.5</t>
  </si>
  <si>
    <t>0,65*0,65*0,2*3=0,25 [A]</t>
  </si>
  <si>
    <t>lože pro odvodňovací žlaby, celková tl. 300 mm (min. 200 mm pod žlabem) 
beton C25/30 nXF3</t>
  </si>
  <si>
    <t>0,54*0,2*191,5+0,4*0,1*191,5-23*0,14*0,2*0,5=28,02 [A]</t>
  </si>
  <si>
    <t>štěrkové lože pod šachtami 
frakce 10-16 mm, tl. 100 mm 
včetně nákupu, dovozu a uložení materiálu</t>
  </si>
  <si>
    <t>2,7*2,7*0,1*9=6,56 [A]</t>
  </si>
  <si>
    <t>štěrkopískové lože pod potrubí 
štěrkopískové lože pod vpusti odvodňovacích žlabů 
frakce 0-16 mm, tl. 100 mm 
včetně nákupu, dovozu a uložení materiálu 
viz výkres D.1.19.3</t>
  </si>
  <si>
    <t>hlavní řad: 1,1*0,1*148,4=16,32 [A] 
potrubí od vpustí: 0,9*0,1*5,6=0,50 [B] 
potrubí od žlabů: 0,9*0,1*184,1=16,57 [C] 
potrubí od Š29 a Š30: 0,9*0,1*(18,0+12,4)=2,74 [D] 
vpusti odv.žlabů: 23*0,54*0,1*0,5=0,62 [E] 
A+B+C+D+E=36,75 [F]</t>
  </si>
  <si>
    <t>pískové lože pod šachty Š29, Š30 
tl. 100 mm</t>
  </si>
  <si>
    <t>2,7*2,7*0,1*2=1,46 [A]</t>
  </si>
  <si>
    <t>87433</t>
  </si>
  <si>
    <t>POTRUBÍ Z TRUB PLASTOVÝCH ODPADNÍCH DN DO 150MM</t>
  </si>
  <si>
    <t>odtokové potrubí z odvodňovacích žlabů 
PVC DN 150, SN 8 
délky změřeny ze situace, viz příloha soupisu prací</t>
  </si>
  <si>
    <t>87434</t>
  </si>
  <si>
    <t>POTRUBÍ Z TRUB PLASTOVÝCH ODPADNÍCH DN DO 200MM</t>
  </si>
  <si>
    <t>připojovací potrubí vpustí 
odtokové potrubí mezi šachtami Š29 a Š25 délky 18,0 m 
odtokové potrubí mezi šachtami Š30 a Š11 délky 12,4 m 
PVC DN 200, SN 8</t>
  </si>
  <si>
    <t>1,6+2,2+1,8+18,0+12,4=36,00 [A]</t>
  </si>
  <si>
    <t>PP DN 300, SN 16 
potrubí hlavního řadu (větve A-E) 
viz výkres D.19.3</t>
  </si>
  <si>
    <t>11,98+29,1+19,51+21,04+66,83=148,46 [A]</t>
  </si>
  <si>
    <t>včetně prefabrikovaného dna a poklopu D400 
včetně podkladní desky z betonu C12/15 tl. 100 mm 
výkres D.1.19.2</t>
  </si>
  <si>
    <t>894858</t>
  </si>
  <si>
    <t>ŠACHTY KANALIZAČNÍ PLASTOVÉ D 600MM</t>
  </si>
  <si>
    <t>Š29, Š30 
včetně poklopu D400</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</si>
  <si>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</si>
  <si>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89712</t>
  </si>
  <si>
    <t>VPUSŤ KANALIZAČNÍ ULIČNÍ KOMPLETNÍ Z BETONOVÝCH DÍLCŮ</t>
  </si>
  <si>
    <t>s kalovým prostorem a košem na splaveniny 
včetně litinové mříže D400 
výkres D.1.19.2, D.1.19.5</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</si>
  <si>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</si>
  <si>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897521</t>
  </si>
  <si>
    <t>VPUSŤ ODVOD ŽLABŮ Z BETON DÍLCŮ SV. ŠÍŘKY DO 100MM</t>
  </si>
  <si>
    <t>výkres D.1.19.6</t>
  </si>
  <si>
    <t>položka zahrnuje dodávku a osazení předepsaného dílce včetně mříže  
nezahrnuje předepsané podkladní konstrukce</t>
  </si>
  <si>
    <t>899632</t>
  </si>
  <si>
    <t>ZKOUŠKA VODOTĚSNOSTI POTRUBÍ DN DO 150MM</t>
  </si>
  <si>
    <t>odtokové potrubí z odvodňovacích žlabů</t>
  </si>
  <si>
    <t>899642</t>
  </si>
  <si>
    <t>ZKOUŠKA VODOTĚSNOSTI POTRUBÍ DN DO 200MM</t>
  </si>
  <si>
    <t>připojovací potrubí vpustí 
odtokové potrubí ze šachet Š29 a Š30</t>
  </si>
  <si>
    <t>5,6+18,0+12,4=36,00 [A]</t>
  </si>
  <si>
    <t>hlavní řad (větve A-E)</t>
  </si>
  <si>
    <t>proříznutí stávajícího asfaltového krytu (tl. 100 mm) po obvodu výkopu 
délky změřeny ze situace pomocí grafického programu</t>
  </si>
  <si>
    <t>7+7,9+9,1+8,7+3+3+15,6+15,7+3,2+3,2=76,40 [A]</t>
  </si>
  <si>
    <t>93541</t>
  </si>
  <si>
    <t>ŽLABY Z DÍLCŮ Z POLYMERBETONU SVĚTLÉ ŠÍŘKY DO 100MM VČETNĚ MŘÍŽÍ</t>
  </si>
  <si>
    <t>s integrovanou ochrannou hranou z litiny a s těsnící drážkou 
litinový můstkový rošt  
viz výkres D.1.19.2, D.1.19.6</t>
  </si>
  <si>
    <t>14,0+18,0+15,0+1,5+21,0+32,5+17,0+5,5+35,0+3,0+2,0+3,0+1,0+9,0+2,5=180,00 [A]</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</si>
  <si>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</si>
  <si>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vybourání stropní části podzemní chodby v případě jejího narušení při provádění výkopových prací 
uváděný objem je pouze odhad na základě podkladů o předpokládaném průběhu podzemních chodeb 
položka se použije, pokud při provádění stavby dojde k propadnutí stropní klenby 
materiál není potřeba odvážet, lze ho použít jako spodní vrstvu zásypu chodby (položka 17110), případně k zazdění chodby (viz položka 31127)</t>
  </si>
  <si>
    <t>(2,7*4,0+1,9*6,5+2,0*1,7)*0,3=7,97 [A]</t>
  </si>
  <si>
    <t>96687</t>
  </si>
  <si>
    <t>VYBOURÁNÍ ULIČNÍCH VPUSTÍ KOMPLETNÍCH</t>
  </si>
  <si>
    <t>výkres D.1.19.2 
předpokládá se odvoz a uložení suti na skládku, kovové části do sběrného dvora</t>
  </si>
  <si>
    <t>969234</t>
  </si>
  <si>
    <t>VYBOURÁNÍ POTRUBÍ DN DO 200MM KANALIZAČ</t>
  </si>
  <si>
    <t>připojovací potrubí od rušených vpustí, pravděpodobně plastové 
položka se použije, pokud bude potrubí nalezeno při provádění zemních prací SO 102</t>
  </si>
  <si>
    <t>3,5+13,5=17,00 [A]</t>
  </si>
  <si>
    <t>SO 305</t>
  </si>
  <si>
    <t>Napojení dešťových svodů nemovitostí v majetku města Světlá nad Sázavou</t>
  </si>
  <si>
    <t>materiál z frézování asfaltových povrchů</t>
  </si>
  <si>
    <t>viz pol. 113727a</t>
  </si>
  <si>
    <t>zemina a nestmelené vrstvy</t>
  </si>
  <si>
    <t>viz pol. 17120a</t>
  </si>
  <si>
    <t>drobné žulové kostky v loži z kameniva 
 - včetně očištění, naložení a odvozu na dočasnou skládku na p.č. 639/1 
změřeno v CAD 
výkres č. D.1.21.2</t>
  </si>
  <si>
    <t>3*1,5*1,5*0,05=0,34 m3 
103,7*0,9*0,05=4,67 m3 
42,0*0,9*0,05=1,89 m3</t>
  </si>
  <si>
    <t>očištění, odvoz a uložení na dočasnou skládku na p.č. 639/1 
výkres č. D.1.21.2</t>
  </si>
  <si>
    <t>6*0,9=5,4 m</t>
  </si>
  <si>
    <t>113727</t>
  </si>
  <si>
    <t>FRÉZOVÁNÍ ZPEVNĚNÝCH PLOCH ASFALTOVÝCH, ODVOZ DO 16KM</t>
  </si>
  <si>
    <t>odvoz na skládku NO dle výběru zhotovitele 
změřeno v CAD 
výkres č. D.1.21.2</t>
  </si>
  <si>
    <t>(6,3+3,6)*0,9*0,1=0,89 m3 
50% odvoz na skládku: 0,89/2=0,445 m3</t>
  </si>
  <si>
    <t>odvoz na skládku dle výběru zhotovitele 
změřeno v CAD 
výkres č. D.1.21.2</t>
  </si>
  <si>
    <t>50% odkoupeno zhotovitelem: 0,89/2=0,445 m3</t>
  </si>
  <si>
    <t>naložení a odvoz zeminy z mezideponie do zásypů, 
včetně uložení</t>
  </si>
  <si>
    <t>129,98+9,84=139,82 m3</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</si>
  <si>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</si>
  <si>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hloubení jam pro šachty 
- včetně vodorovného a svislého přemístění, naložení a odvozu na trvalou skládku</t>
  </si>
  <si>
    <t>1,5*1,5*(1,75+1,75+1,65)=11,59 m3</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</si>
  <si>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</si>
  <si>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hloubení rýh pro potrubí 
 - včetně vodorovného a svislého přemístění, naložení a odvozu na trvalou skládku</t>
  </si>
  <si>
    <t>(125,2-9,9)*0,9*1,1=114,15 m3 
9,9*0,9*1,05=9,36 m3 
42,0*0,9*2,2=83,16 m3 
114,15+9,36+83,16-139,82=66,85 m3</t>
  </si>
  <si>
    <t>hloubení rýh pro potrubí 
 - včetně vodorovného a svislého přemístění, naložení a odvozu na mezideponii</t>
  </si>
  <si>
    <t>uložení odkopané zeminy na trvalou skládku odpadu</t>
  </si>
  <si>
    <t>11,59+66,85=78,44 m3</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</si>
  <si>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</si>
  <si>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uložení odkopané zeminy na mezideponii</t>
  </si>
  <si>
    <t>hutněný zásyp potrubí zeminou z výkopu, hutněno po 300 mm</t>
  </si>
  <si>
    <t>(125,2-9,9)*0,9*(1,15-0,45-0,1)=62,26 m3 
9,9*0,9*(1,15-0,45-0,1)=5,35 m3 
42,0*0,9*(2,25-0,5-0,1)=62,37 m3</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</si>
  <si>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</si>
  <si>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hutněný obsyp šachet zeminou z výkopu</t>
  </si>
  <si>
    <t>1,5*1,5*(1,7+1,7+1,6)-5,0*0,3*0,3*3,14=9,84 m3</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</si>
  <si>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</si>
  <si>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obsyp štěrkopískem frakce 0-22 mm nad potrubím tl. min. 300mm 
včetně nákupu materiálu, dopravy a uložení, včetně zhutnění 
výkres č. D.1.21.1</t>
  </si>
  <si>
    <t>125,2*0,9*0,45-125,2*3,14*0,075*0,075=48,49 m3 
42,0*0,9*0,5-42,0*3,14*0,1*0,1=17,58 m3</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</si>
  <si>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</si>
  <si>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štěrkopískové lože pod potrubí 
výkres č. D.1.21.1</t>
  </si>
  <si>
    <t>(125,2+42,0)*0,9*0,1=15,05 m3</t>
  </si>
  <si>
    <t>položka zahrnuje dodávku předepsaného kameniva, mimostaveništní a vnitrostaveništní dopravu a jeho uložení není-li v zadávací dokumentaci uvedeno jinak, jedná se o nakupovaný materiál</t>
  </si>
  <si>
    <t>72124</t>
  </si>
  <si>
    <t>LAPAČE STŘEŠNÍCH SPLAVENIN</t>
  </si>
  <si>
    <t>litinové lapače střešních splavenin 
výkres č. D.1.21.1</t>
  </si>
  <si>
    <t>-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t>
  </si>
  <si>
    <t>PVC DN 150, SN8 - připojovací potrubí od dešťových svodů, 
včetně tvarovek 
výkres č. D.1.21.1, D1.21.2</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</si>
  <si>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</si>
  <si>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PVC DN 200, SN8 - připojovací potrubí od šachet, 
včetně tvarovek 
výkres č. D.1.21.1, D.1.21.2</t>
  </si>
  <si>
    <t>šachty Š37, Š38 a Š39 
včetně poklopu D400, dle zatížení 
včetně pískového lože tl. 100 mm 
výkres č. D.1.21.1</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</si>
  <si>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</si>
  <si>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DN 150</t>
  </si>
  <si>
    <t>DN 200</t>
  </si>
  <si>
    <t>řezání stávajícího asfaltového krytu (tl. 0,1 m) po obvodu výkopu 
změřeno v CAD 
výkres č. D1.21.2</t>
  </si>
  <si>
    <t>2*(6,3+3,6+0,9)=21,6 m</t>
  </si>
  <si>
    <t>SO 306</t>
  </si>
  <si>
    <t>Napojení dešťových svodů nemovitostí soukromých majitelů</t>
  </si>
  <si>
    <t>drobné žulové kostky v loži z kameniva 
 - včetně očištění, naložení a odvozu na dočasnou skládku na p.č. 639/1 
změřeno v CAD 
výkres č. D.1.22.2</t>
  </si>
  <si>
    <t>104,0*0,9*0,05=4,68 m3</t>
  </si>
  <si>
    <t>betonová zámková dlažba a betoné dlaždice 
 - včetně očištění, naložení a odvozu na dočasnou skládku na p.č. 639/1 
změřeno v CAD 
výkres č. D.1.22.2</t>
  </si>
  <si>
    <t>28,2*0,9*0,08=2,03 m3 
2,2*0,9*0,05=0,10 m3</t>
  </si>
  <si>
    <t>očištění, odvoz a uložení na dočasnou skládku na p.č. 639/1 
výkres č. D.1.22.2</t>
  </si>
  <si>
    <t>13*0,9=11,7 m</t>
  </si>
  <si>
    <t>odvoz na skládku NO dle výběru zhotovitele 
změřeno v CAD 
výkres č. D.1.22.2</t>
  </si>
  <si>
    <t>(4,1+1,4+7,2+9,0+3,0+4,6+4,4)*0,9*0,1=3,03 m3 
1,5*1,5*0,1=0,22 m3 
50% odvoz na skládku: 3,25/2=1,62 m3</t>
  </si>
  <si>
    <t>silnice v majetku kraje Vysočina 
včetně odvozu a uložení na skládku KSÚSV do 25 km 
změřeno v CAD 
výkres č. D.1.22.2</t>
  </si>
  <si>
    <t>(4,1+1,4+7,2+3,0+4,6)*0,9*0,1/2=0,91 [A]</t>
  </si>
  <si>
    <t>vozovka místních komunikací 
odvoz na skládku dle výběru zhotovitele 
změřeno v CAD 
výkres č. D.1.22.2</t>
  </si>
  <si>
    <t>50% odkoupeno zhotovitelem: (9,0+4,4)*0,9*0,1/2=0,60 [A] 
1,5*1,5*0,1/2=0,11 [B] 
Celkem: A+B=0,71 [C]</t>
  </si>
  <si>
    <t>101,06+3,15=104,21 m3</t>
  </si>
  <si>
    <t>hloubení jam pro šachtu 
- včetně vodorovného a svislého přemístění, naložení a odvozu na trvalou skládku</t>
  </si>
  <si>
    <t>1,5*1,5*1,6=3,6 m3</t>
  </si>
  <si>
    <t>(104,0+2,2)*0,9*1,1=105,14 m3 
28,2*0,9*1,07=27,16 m3 
33,7*0,9*1,05=31,85 m3 
12,8*0,9*1,15=13,25 m3 
4,4*0,9*1,4=5,54 m3 
105,14+27,16+31,85+13,25+5,54-104,21=78,73 m3</t>
  </si>
  <si>
    <t>3,6+78,73=82,33 m3</t>
  </si>
  <si>
    <t>hutněný zásyp potrubí zeminou z výkopu</t>
  </si>
  <si>
    <t>180,9*0,9*(1,15-0,45-0,1)=97,69 m3 
4,4*0,9*(1,45-0,5-0,1)=3,37 m3</t>
  </si>
  <si>
    <t>hutněný obsyp šachty zeminou z výkopu</t>
  </si>
  <si>
    <t>1,5*1,5*1,6-1,6*0,3*0,3*3,14=3,15 m3</t>
  </si>
  <si>
    <t>obsyp štěrkopískem frakce 0-22 mm nad potrubím tl. min. 300mm 
včetně nákupu materiálu, dopravy a uložení, včetně zhutnění 
výkres č. D.1.22.1</t>
  </si>
  <si>
    <t>180,9*0,9*0,45-180,9*3,14*0,075*0,075=70,07 m3 
4,4*0,9*0,5-4,4*3,14*0,1*0,1=1,84 m3</t>
  </si>
  <si>
    <t>štěrkopískové lože pod potrubí 
výkres č. D.1.22.1</t>
  </si>
  <si>
    <t>(180,9+4,4)*0,9*0,1=16,68 m3</t>
  </si>
  <si>
    <t>litinové lapače střešních splavenin 
výkres č. D.1.22.1</t>
  </si>
  <si>
    <t>PVC DN 150, SN8 - připojovací potrubí od dešťových svodů, 
včetně tvarovek 
výkres č. D.1.22.1, D1.22.2</t>
  </si>
  <si>
    <t>PVC DN 200, SN8 - připojovací potrubí od šachet, 
včetně tvarovek 
výkres č. D.1.22.1, D.1.22.2</t>
  </si>
  <si>
    <t>šachty Š22 
včetně poklopu D400, dle zatížení 
včetně pískového lože tl. 100 mm 
výkres č. D.1.22.1</t>
  </si>
  <si>
    <t>řezání stávajícího asfaltového krytu (tl. 0,1 m) po obvodu výkopu 
změřeno v CAD 
výkres č. D1.22.2</t>
  </si>
  <si>
    <t>2*(4,1+1,4+7,2+9,0+3,0+4,6+4,4)+7*0,9=73,7 m 
4*1,5=6,0 m</t>
  </si>
  <si>
    <t>SO 310</t>
  </si>
  <si>
    <t>Přeložky jednotné kanalizace VaK Havlíčkův Brod, a.s.</t>
  </si>
  <si>
    <t>betonová suť - obrubníky, dlaždice</t>
  </si>
  <si>
    <t>2,2*0,15*0,30+(0,5832+0,864)*0,2=0,39 [A]</t>
  </si>
  <si>
    <t>(1,042+2*0,679+0,729+1,26+3,472+4,102)/2=5,98 [A]</t>
  </si>
  <si>
    <t>zajištění provizorního propojení na stávající potrubí 
včetně zemních prací pro zřízení a následné zrušení provizorního propojení</t>
  </si>
  <si>
    <t>předpokládá se tl. krytu 0,12 m a lože z kameniva 
viz příloha soupisu prací 
kostky očistit a uložit na dočasnou skládku na p.č. 639/1</t>
  </si>
  <si>
    <t>2*0,8145+2*0,8748+5,472+4,7208=13,57 [A]</t>
  </si>
  <si>
    <t>betonová zámková dlažba 
předpokládá se tl. 80 mm a lože z kameniva 
viz příloha soupisu prací 
poškozené dlaždice odvézt a uložit na trvalou skládku dle výběru zhotovitele 
nepoškozené dlaždice očistit, odvézt a uložit na místo, které určí TBS Světlá n.S. (předpokládá se 80 % plochy)</t>
  </si>
  <si>
    <t>0,5832+0,864=1,45 [A]</t>
  </si>
  <si>
    <t>očištění se nevyžaduje 
naložení, odvoz a složení na trvalou skládku dle výběru zhotovitele 
délka změřena ze situace</t>
  </si>
  <si>
    <t>(1,042+0,679*2+0,729+1,26+3,472+4,102)/2=5,98 [A]</t>
  </si>
  <si>
    <t>předpokládaná tl. 50 mm 
viz příloha soupisu prací 
odvoz a uložení na skládku nebezpečného odpadu dle výběru zhotovitele</t>
  </si>
  <si>
    <t>11511</t>
  </si>
  <si>
    <t>ČERPÁNÍ VODY DO 500 L/MIN</t>
  </si>
  <si>
    <t>čerpání odpadních (splaškových) vod do funkčních úseků kanalizace 
včetně nákladů na čerpadlo a potrubí, instalaci a následnou demontáž a likvidaci</t>
  </si>
  <si>
    <t>Položka čerpání vody na povrchu zahrnuje i potrubí, pohotovost záložní čerpací soupravy a zřízení čerpací jímky. Součástí položky je také následná demontáž a likvidace těchto zařízení</t>
  </si>
  <si>
    <t>naložení a dovoz zeminy z dočasné deponie na p.č. 639/1 na staveniště 
zemina pro položku 17110: 83,32 m3 
zemina pro položku 17411: 36,75+354,22 = 390,97 m3 
zemina pro položku 17511: 177,69 m3</t>
  </si>
  <si>
    <t>83,32+390,97+177,69=651,98 [A]</t>
  </si>
  <si>
    <t>pažený výkop pro šachty 
viz příloha soupisu prací 
čerpání vody z výkopu při nepříznivých klimatických podmínkách 
odvoz na dočasnou skládku na p.č. 639/1 pro další použití v rámci stavby</t>
  </si>
  <si>
    <t>podzemní voda byla zjištěna pouze vsondě S-7, nicméně nelze lokálně vyloučit potřebu čerpání vody 
čerpání vody z výkopu při nepříznivých klimatických podmínkách 
pažený výkop pro šachty 
viz příloha soupisu prací 
zemina není vhodná pro zásyp - odvézt na trvalou skládku dle výběru zhotovitele</t>
  </si>
  <si>
    <t>pažený výkop pro pokládku potrubí 
viz příloha soupisu prací 
čerpání vody z výkopu při nepříznivých klimatických podmínkách 
odvoz na dočasnou skládku na p.č. 639/1 pro další použití v rámci stavby</t>
  </si>
  <si>
    <t>podzemní voda byla zjištěna pouze v sondě S-7, místy může být potřeba čerpání vody 
čerpání vody z výkopu při nepříznivých klimatických podmínkách 
pažený výkop pro pokládku potrubí 
viz příloha soupisu prací 
zemina není vhodná pro zásyp - odvézt na trvalou skládku dle výběru zhotovitele</t>
  </si>
  <si>
    <t>zasypání podzemní chodby v nezbytném rozsahu výkopovou zeminou  
zásyp bude proveden po vrstvách max. 0,5 m, předpokládaná výška 2 m 
odhad objemu na základě podkladů o předpokládaném trasování podzemních chodeb 
položka bude použita, pokud dojde k narušení chodby při provádění výkopových prací</t>
  </si>
  <si>
    <t>(1,8*1,7+38,6)*2,0=83,32 [A]</t>
  </si>
  <si>
    <t>výkopová zemina 
na trvalou skládku dle výběru zhotovitele: 38,83+55,41 = 94,24 m3 
na dočasnou skládku na p.č. 639/1: 168,64+476,57 = 645,21 m3</t>
  </si>
  <si>
    <t>94,24+645,21=739,45 [A]</t>
  </si>
  <si>
    <t>použije se zemina z výkopu, třída I 
zasypání výkopů po rušených úsecích potrubí 
plochy změřeny ze situace, hloubky stanoveny podle údajů o stávající kanalizaci</t>
  </si>
  <si>
    <t>1,2*3,2+0,8*2,7+4,8*2,5+7,5*2,5=36,75 [A]</t>
  </si>
  <si>
    <t>zpětný zásyp potrubí zeminou z výkopu, do úrovně stávajícího terénu 
hutnění po vrstvách tl. 300 mm 
viz příloha soupisu prací</t>
  </si>
  <si>
    <t>obsyp potrubí pískem, hutnění na 80 % PS 
do výšky 300 mm nad potrubí 
včetně nákupu materiálu, dopravy, uložení a hutnění 
výpočet viz příloha soupisu prací</t>
  </si>
  <si>
    <t>(2*1,8+3*2,0)*2,0*0,3=5,76 [A]</t>
  </si>
  <si>
    <t>45131</t>
  </si>
  <si>
    <t>PODKL A VÝPLŇ VRSTVY Z PROST BET</t>
  </si>
  <si>
    <t>vyplnění dále nepoužívaných úseků stávajícího potrubí betonem 
délky změřeny ze situace</t>
  </si>
  <si>
    <t>39*3,14*0,3*0,3+6,9*3,14*0,15*0,15+(15+31,8)*3,14*0,25*0,25=20,69 [A]</t>
  </si>
  <si>
    <t>sedlové lože pod potrubí 
pro trouby DN 600 tl. 320 mm, pro trouby DN 500 tl. 260 mm 
pro PP DN 300 tl. 200 mm 
viz výkres č. D.1.23.3</t>
  </si>
  <si>
    <t>(30,4+7,2+8,4)*1,5*0,32+(24,8+29,3+28,1)*1,4*0,26+1,5*1,2*0,2=52,36 [A]</t>
  </si>
  <si>
    <t>podkladní deska pod šachtu RŠ5</t>
  </si>
  <si>
    <t>10,42*0,1=1,04 [A]</t>
  </si>
  <si>
    <t>štěrkové lože fr. 10-16 mm tl. 100 mm pod šachtami kromě RŠ5 
viz výkres D.1.23.4</t>
  </si>
  <si>
    <t>8*2,7*2,7*0,1=5,83 [A]</t>
  </si>
  <si>
    <t>DN 500 
viz výkres D.1.23.3</t>
  </si>
  <si>
    <t>25,88+57,4=83,28 [A]</t>
  </si>
  <si>
    <t>83458</t>
  </si>
  <si>
    <t>POTRUBÍ Z TRUB KAMENINOVÝCH DN DO 600MM</t>
  </si>
  <si>
    <t>DN 600 
viz výkres D.1.23.3</t>
  </si>
  <si>
    <t>PP DN 300 
napojení stávající trasy potrubí do šachty RŠ4</t>
  </si>
  <si>
    <t>RŠ6, RŠ9 - RŠ12 
včetně poklopu D400 a prefabrikovaného dna 
včetně podkladní desky z betonu C12/15 tl. 100 mm</t>
  </si>
  <si>
    <t>894158</t>
  </si>
  <si>
    <t>ŠACHTY KANALIZAČNÍ Z BETON DÍLCŮ NA POTRUBÍ DN DO 600MM</t>
  </si>
  <si>
    <t>RŠ2 - RŠ4 
včetně poklopu D400 a prefabrikovaného dna 
včetně podkladní desky tl. 100 mm z betonu C12/15</t>
  </si>
  <si>
    <t>894458</t>
  </si>
  <si>
    <t>ŠACHTY KANAL ZE ŽELEZOBET VČET VÝZT NA POTRUBÍ DN DO 600MM</t>
  </si>
  <si>
    <t>šachta RŠ5 
výztuž KARI sítí 8/150x8/150 mm 
beton C 30/37 XF4, XD3 
včetně podkladní desky tl. 150 mm z betonu C 16/20 XA1 
ochrana přesypaných betonových ploch nátěrem (1xpenetrační nátěr + 2x nátěr asfaltovou suspenzí nebo emulzí) a geotextilií 600 g/m2 
včetně obkladu dna žulovými kostkami 
viz výkres D.1.23.5 
poklop a vrchní skruž s kónusem jsou uvedeny samostatně v položkách 89911G a 89914</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</si>
  <si>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</si>
  <si>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89911G</t>
  </si>
  <si>
    <t>LITINOVÝ POKLOP D400</t>
  </si>
  <si>
    <t>poklop pro šachtu RŠ5, včetně rámu</t>
  </si>
  <si>
    <t>Položka zahrnuje dodávku a osazení předepsané mříže včetně rámu</t>
  </si>
  <si>
    <t>89914</t>
  </si>
  <si>
    <t>ŠACHTOVÉ BETONOVÉ SKRUŽE SAMOSTATNÉ</t>
  </si>
  <si>
    <t>1 ks šachtová skruž rovná 
1 ks kónus 
pro šachtu RŠ5</t>
  </si>
  <si>
    <t>- Položka zahrnuje veškerý materiál, výrobky a polotovary, včetně mimostaveništní a vnitrostaveništní dopravy (rovněž přesuny), včetně naložení a složení,případně s uložením.</t>
  </si>
  <si>
    <t>stávající betonové potrubí DN 500 a DN 600</t>
  </si>
  <si>
    <t>DN 300</t>
  </si>
  <si>
    <t>DN 500 - 83,3 m 
DN 600 - 47,1 m</t>
  </si>
  <si>
    <t>83,3+47,1=130,40 [A]</t>
  </si>
  <si>
    <t>89980</t>
  </si>
  <si>
    <t>TELEVIZNÍ PROHLÍDKA POTRUBÍ</t>
  </si>
  <si>
    <t>kamerová prohlídka potrubí</t>
  </si>
  <si>
    <t>83,28+47,05+1,5=131,83 [A]</t>
  </si>
  <si>
    <t>položka zahrnuje prohlídku potrubí televizní kamerou, záznam prohlídky na nosičích DVD a vyhotovení závěrečného písemného protokolu</t>
  </si>
  <si>
    <t>délka změřena ze situace 
předpokládaná tl. 100 mm</t>
  </si>
  <si>
    <t>77+30+30=137,00 [A]</t>
  </si>
  <si>
    <t>919132</t>
  </si>
  <si>
    <t>ŘEZÁNÍ BETONOVÝCH KONSTRUKCÍ TL DO 100MM</t>
  </si>
  <si>
    <t>přeříznutí trub pro odstranění překážejícího úseku potrubí 
3x DN 600, 3x DN 500</t>
  </si>
  <si>
    <t>3*3,14*0,8+3*3,14*0,7=14,13 [A]</t>
  </si>
  <si>
    <t>položka zahrnuje řezání betonových konstrukcí v předepsané tloušťce, včetně spotřeby vody</t>
  </si>
  <si>
    <t>(1,7*1,8+38,6)*0,3=12,50 [A]</t>
  </si>
  <si>
    <t>4 ks se nahradí novými, 4 ks se úplně ruší 
kovové části odvézt do sběrného dvora, ostatní materiál na skládku dle výběru zhotovitele</t>
  </si>
  <si>
    <t>969257</t>
  </si>
  <si>
    <t>VYBOURÁNÍ POTRUBÍ DN DO 500MM KANALIZAČ</t>
  </si>
  <si>
    <t>beton DN 500 
délka změřena ze situace 
odvoz a uložení na skládku dle výběru zhotovitele</t>
  </si>
  <si>
    <t>2,0+10,9+15,1=28,00 [A]</t>
  </si>
  <si>
    <t>969258</t>
  </si>
  <si>
    <t>VYBOURÁNÍ POTRUBÍ DN DO 600MM KANALIZAČ</t>
  </si>
  <si>
    <t>beton DN 600 
délka změřena ze situace 
odvoz a uložení na skládku dle výběru zhotovitele</t>
  </si>
  <si>
    <t>2,6+4,1=6,70 [A]</t>
  </si>
  <si>
    <t>SO 313</t>
  </si>
  <si>
    <t>Kanalizační přípojka informačního centra a prodejního stánku</t>
  </si>
  <si>
    <t>drobné žulové kostky v loži z kameniva 
 - včetně očištění, naložení a odvozu na dočasnou skládku na p.č. 639/1 
změřeno v CAD 
výkres č. D.1.26.2</t>
  </si>
  <si>
    <t>(2,0+2,1+3,2)*0,9*0,05=0,33 m3 
1,5*1,5*0,05=0,11 m3</t>
  </si>
  <si>
    <t>betoné dlaždice 
 - včetně očištění, naložení a odvozu na dočasnou skládku na p.č. 639/1 
změřeno v CAD 
výkres č. D.1.26.2</t>
  </si>
  <si>
    <t>4,5*0,9*0,05=0,20 m3</t>
  </si>
  <si>
    <t>113521</t>
  </si>
  <si>
    <t>ODSTRANĚNÍ CHODNÍKOVÝCH A SILNIČNÍCH OBRUBNÍKŮ BETONOVÝCH, ODVOZ DO 1KM</t>
  </si>
  <si>
    <t>očištění, odvoz a uložení na dočasnou skládku na p.č. 639/1 
výkres č. D.1.26.2</t>
  </si>
  <si>
    <t>3*0,9=2,7 m</t>
  </si>
  <si>
    <t>odvoz na skládku NO dle výběru zhotovitele 
změřeno v CAD 
výkres č. D.1.26.2</t>
  </si>
  <si>
    <t>9,5*0,9*0,1=0,86 m3 
50% odvoz na skládku: 0,86/2=0,43m3</t>
  </si>
  <si>
    <t>silnice v majetku kraje Vysočina 
včetně odvozu a uložení na skládku KSÚSV do 25 km 
změřeno v CAD 
výkres č. D.1.26.2</t>
  </si>
  <si>
    <t>9,5*0,9*0,1/2=0,43m3</t>
  </si>
  <si>
    <t>naložení a odvoz zeminy z mezideponie do zásypů,  
včetně uložení</t>
  </si>
  <si>
    <t>44,35+6,69=51,04 m3</t>
  </si>
  <si>
    <t>1,5*1,5*0,85=1,91 m3 
1,5*1,5*1,9=4,28 m3</t>
  </si>
  <si>
    <t>1,5*1,5*0,8=1,80 m3</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</si>
  <si>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</si>
  <si>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7,3*0,9*0,85=5,58 m3 
4,5*0,9*0,85=3,44 m3 
9,5*0,9*1,6=13,68 m3 
19,5*0,9*1,9=33,35 m3 
5,58+3,44+13,68+33,35-51,04=5,01 m3</t>
  </si>
  <si>
    <t>7,3*0,9*0,8=5,26 m3 
4,5*0,9*0,8=3,24 m3</t>
  </si>
  <si>
    <t>6,19+1,8+5,01+8,5=21,50 m3</t>
  </si>
  <si>
    <t>(7,3+4,5)*0,9*(1,65-0,45-0,1)=11,68 m3 
9,5*0,9*(1,6-0,45-0,1)=8,98 m3 
19,5*0,9*(1,9-0,45-0,1)=23,69 m3</t>
  </si>
  <si>
    <t>1,5*1,5*(1,6+1,8)-3,4*0,3*0,3*3,14=6,69 m3</t>
  </si>
  <si>
    <t>obsyp štěrkopískem frakce 0-22 mm nad potrubím tl. min. 300mm 
včetně nákupu materiálu, dopravy a uložení, včetně zhutnění 
výkres č. D.1.26.1</t>
  </si>
  <si>
    <t>40,5*0,9*0,45-40,5*3,14*0,075*0,075=15,69 m3</t>
  </si>
  <si>
    <t>štěrkopískové lože pod potrubí 
výkres č. D.1.26.1</t>
  </si>
  <si>
    <t>40,5*0,9*0,1=3,65 m3</t>
  </si>
  <si>
    <t>PP DN 150, SN 10 - splašková přípojka 
včetně tvarovek 
výkres č. D.1.26.1, D1.26.2</t>
  </si>
  <si>
    <t>šachty Šk1, Šk2 
včetně poklopu D400, dle zatížení 
včetně pískového lože tl. 100 mm 
výkres č. D.1.26.1</t>
  </si>
  <si>
    <t>řezání stávajícího asfaltového krytu (tl. 0,1 m) po obvodu výkopu 
změřeno v CAD 
výkres č. D1.26.2</t>
  </si>
  <si>
    <t>2*9,5+0,9=19,9 m</t>
  </si>
  <si>
    <t>SO 314</t>
  </si>
  <si>
    <t>Kanalizační přípojka kašny na náměstí</t>
  </si>
  <si>
    <t>drobné žulové kostky v loži z kameniva 
 - včetně očištění, naložení a odvozu na dočasnou skládku na p.č. 639/1 
změřeno v CAD 
výkres č. D.1.27.2</t>
  </si>
  <si>
    <t>6,4*0,9*0,05=0,29 m3</t>
  </si>
  <si>
    <t>očištění, odvoz a uložení na dočasnou skládku na p.č. 639/1 
výkres č. D.1.27.2</t>
  </si>
  <si>
    <t>odvoz na skládku NO dle výběru zhotovitele 
změřeno v CAD 
výkres č. D.1.27.2</t>
  </si>
  <si>
    <t>3,2*0,9*0,1=0,288 m3 
50% odvoz na skládku: 0,288/2=0,14 m3</t>
  </si>
  <si>
    <t>silnice v majetku kraje Vysočina 
včetně odvozu a uložení na skládku KSÚSV do 25 km 
změřeno v CAD 
výkres č. D.1.27.2</t>
  </si>
  <si>
    <t>1,8*0,9*0,1/2=0,08 [A]</t>
  </si>
  <si>
    <t>vozovka místních komunikací 
odvoz na skládku dle výběru zhotovitele 
změřeno v CAD 
výkres č. D.1.27.2</t>
  </si>
  <si>
    <t>50% odkoupeno zhotovitelem: 1,4*0,9*0,1/2=0,06 [A]</t>
  </si>
  <si>
    <t>11,3*0,9*1,6=16,27 m3 
16,27-11,70=4,57 m3</t>
  </si>
  <si>
    <t>viz pol. 13273</t>
  </si>
  <si>
    <t>viz pol. 132731</t>
  </si>
  <si>
    <t>11,3*0,9*(1,7-0,45-0,1)=11,70 m3</t>
  </si>
  <si>
    <t>obsyp štěrkopískem frakce 0-22 mm nad potrubím tl. min. 300mm 
včetně nákupu materiálu, dopravy a uložení, včetně zhutnění 
výkres č. D.1.27.1</t>
  </si>
  <si>
    <t>11,3*0,9*0,45-11,3*3,14*0,075*0,075=4,38 m3</t>
  </si>
  <si>
    <t>štěrkopískové lože pod potrubí 
výkres č. D.1.27.1</t>
  </si>
  <si>
    <t>11,3*0,9*0,1=1,02 m3</t>
  </si>
  <si>
    <t>PVC DN 150, SN 8 - přípojka, 
včetně tvarovek 
výkres č. D.1.27.1, D1.27.2</t>
  </si>
  <si>
    <t>řezání stávajícího asfaltového krytu (tl. 0,1 m) po obvodu výkopu 
změřeno v CAD 
výkres č. D1.27.2</t>
  </si>
  <si>
    <t>2*3,2+0,9=7,3 m</t>
  </si>
  <si>
    <t>SO 315</t>
  </si>
  <si>
    <t>Kanalizační přípojka pítka na náměstí</t>
  </si>
  <si>
    <t>drobné žulové kostky v loži z kameniva 
 - včetně očištění, naložení a odvozu na dočasnou skládku na p.č. 639/1 
změřeno v CAD 
výkres č. D.1.28.2</t>
  </si>
  <si>
    <t>7,4*0,9*0,05=0,33 m3</t>
  </si>
  <si>
    <t>očištění, odvoz a uložení na dočasnou skládku na p.č. 639/1 
výkres č. D.1.28.2</t>
  </si>
  <si>
    <t>7,4*0,9*1,23=8,19 m3 
8,19-5,19=3,0 m3</t>
  </si>
  <si>
    <t>7,4*0,9*(1,28-0,4-0,1)=5,19 m3</t>
  </si>
  <si>
    <t>obsyp štěrkopískem frakce 0-22 mm nad potrubím tl. min. 300mm 
včetně nákupu materiálu, dopravy a uložení, včetně zhutnění 
výkres č. D.1.28.1</t>
  </si>
  <si>
    <t>7,4*0,9*0,4-7,4*3,14*0,05*0,05=2,61 m3</t>
  </si>
  <si>
    <t>štěrkopískové lože pod potrubí 
výkres č. D.1.28.1</t>
  </si>
  <si>
    <t>7,4*0,9*0,1=0,67 m3</t>
  </si>
  <si>
    <t>87427</t>
  </si>
  <si>
    <t>POTRUBÍ Z TRUB PLASTOVÝCH ODPADNÍCH DN DO 100MM</t>
  </si>
  <si>
    <t>PVC DN 100, SN 8 - přípojka, 
včetně tvarovek 
výkres č. D.1.28.1, D1.28.2</t>
  </si>
  <si>
    <t>899622</t>
  </si>
  <si>
    <t>ZKOUŠKA VODOTĚSNOSTI POTRUBÍ DN DO 100MM</t>
  </si>
  <si>
    <t>DN 100</t>
  </si>
  <si>
    <t>kamerové zkoušky potrubí</t>
  </si>
  <si>
    <t>SO 316</t>
  </si>
  <si>
    <t>Kanalizační přípojky nemovitostí v majetku města Světlá nad Sázavou</t>
  </si>
  <si>
    <t>drobné žulové kostky v loži z kameniva 
 - včetně očištění, naložení a odvozu na dočasnou skládku na p.č. 639/1 
změřeno v CAD 
výkres č. D.1.29.2</t>
  </si>
  <si>
    <t>(3,2+7,9)*0,9*0,05=0,50 m3 
1,5*1,5*0,05-0,6*0,6*0,05=0,09 m3</t>
  </si>
  <si>
    <t>očištění, odvoz a uložení na dočasnou skládku na p.č. 639/1 
výkres č. D.1.29.2</t>
  </si>
  <si>
    <t>odvoz na skládku NO dle výběru zhotovitele 
změřeno v CAD 
výkres č. D.1.29.2</t>
  </si>
  <si>
    <t>5,5*0,9*0,1=0,50 m3 
50% odvoz na skládku: 0,50/2=0,25 m3</t>
  </si>
  <si>
    <t>odvoz na skládku dle výběru zhotovitele 
změřeno v CAD 
výkres č. D.1.29.2</t>
  </si>
  <si>
    <t>50% odkoupeno zhotovitelem: 0,50/2=0,25 m3</t>
  </si>
  <si>
    <t>25,61+3,54=29,15 m3</t>
  </si>
  <si>
    <t>hloubení jámy pro šachtu 
- včetně vodorovného a svislého přemístění, naložení a odvozu na trvalou skládku</t>
  </si>
  <si>
    <t>1,5*1,5*1,85=4,16 m3</t>
  </si>
  <si>
    <t>8,7*0,9*2,5=19,58 m3 
7,9*0,9*1,9=13,51 m3 
19,58+13,51-29,15=3,94 m3</t>
  </si>
  <si>
    <t>4,16+3,94=8,10 m3</t>
  </si>
  <si>
    <t>8,7*0,9*(2,6-0,5-0,1)=15,66 m3 
7,9*0,9*(1,95-0,45-0,1)=9,95 m3</t>
  </si>
  <si>
    <t>1,5*1,5*(1,9-0,1)-1,8*0,3*0,3*3,14=3,54 m3</t>
  </si>
  <si>
    <t>obsyp štěrkopískem frakce 0-22 mm nad potrubím tl. min. 300mm 
včetně nákupu materiálu, dopravy a uložení, včetně zhutnění 
výkres č. D.1.29.1</t>
  </si>
  <si>
    <t>7,9*0,9*0,45-7,9*3,14*0,075*0,075=3,06 m3 
8,7*0,9*0,5-8,7*3,14*0,1*0,1=3,64 m3</t>
  </si>
  <si>
    <t>štěrkopískové lože pod potrubí 
výkres č. D.1.29.1</t>
  </si>
  <si>
    <t>(7,9+8,7)*0,9*0,1=1,49 m3</t>
  </si>
  <si>
    <t>PP DN 150, SN10 - splašková přípojka 
včetně tvarovek 
výkres č. D.1.29.1, D1.29.2</t>
  </si>
  <si>
    <t>PP DN 200, SN10 - splašková přípojka 
včetně tvarovek 
výkres č. D.1.29.1, D1.29.2</t>
  </si>
  <si>
    <t>náhrada za stávající šachtu u č.p.6 
včetně poklopu D400, dle zatížení 
včetně pískového lože tl. 100 mm 
výkres č. D.1.29.1, D.1.29.2</t>
  </si>
  <si>
    <t>7,9+8,7=16,60 [A]</t>
  </si>
  <si>
    <t>řezání stávajícího asfaltového krytu (tl. 0,1 m) po obvodu výkopu 
změřeno v CAD 
výkres č. D1.29.2</t>
  </si>
  <si>
    <t>2*5,5+0,9=11,9 m</t>
  </si>
  <si>
    <t>vybourání stávající kanalizační šachty u č.p.6 
výkres č. D1.29.2</t>
  </si>
  <si>
    <t>položka zahrnuje: 
- kompletní bourací práce včetně nezbytného rozsahu zemních prací,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</si>
  <si>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SO 317</t>
  </si>
  <si>
    <t>Kanalizační přípojky nemovitostí soukromých majitelů</t>
  </si>
  <si>
    <t>drobné žulové kostky v loži z kameniva 
 - včetně očištění, naložení a odvozu na dočasnou skládku na p.č. 639/1 
změřeno v CAD 
výkres č. D.1.30.2</t>
  </si>
  <si>
    <t>7,2*0,9*0,05=0,32m3 
1,5*1,5*0,05-0,6*0,6*0,05=0,09 m3</t>
  </si>
  <si>
    <t>očištění, odvoz a uložení na dočasnou skládku na p.č. 639/1 
výkres č. D.1.30.2</t>
  </si>
  <si>
    <t>4*0,9=3,60 m3</t>
  </si>
  <si>
    <t>odvoz na skládku NO dle výběru zhotovitele 
změřeno v CAD 
výkres č. D.1.30.2</t>
  </si>
  <si>
    <t>(14,2+8,2+10,8)*0,9*0,1=2,99 m3 
3*1,5*1,5*0,1-3*0,1*3,14*0,3*0,3=0,59 m3 
50% odvoz na skládku: 3,58/2=1,79 m3</t>
  </si>
  <si>
    <t>odvoz na skládku dle výběru zhotovitele 
změřeno v CAD 
výkres č. D.1.30.2</t>
  </si>
  <si>
    <t>50% odkoupeno zhotovitelem: 3,58/2=1,79 m3</t>
  </si>
  <si>
    <t>68,39+14,17=82,56 m3</t>
  </si>
  <si>
    <t>3*1,5*1,5*1,8=12,15 m3 
1*1,5*1,5*1,85=4,16 m3</t>
  </si>
  <si>
    <t>14,2*0,9*2,5=31,95 m3 
8,2*0,9*2,44=18,01 m3 
10,8*0,9*2,24=21,77 m3 
7,2*0,9*2,1=13,61 m3 
31,95+18,01+21,77+13,61-82,56=2,78 m3</t>
  </si>
  <si>
    <t>16,31+2,78=19,09 m3</t>
  </si>
  <si>
    <t>14,2*0,9*(2,6-0,45-0,1)=26,20 m3 
8,2*0,9*(2,54-0,5-0,1)=14,32 m3 
10,8*0,9*(2,34-0,45-0,1)=17,50 m3 
7,2*0,9*(2,15-0,45-0,1)=10,37 m3</t>
  </si>
  <si>
    <t>4*1,5*1,5*(1,9-0,1)-4*1,8*0,3*0,3*3,14=14,17 m3</t>
  </si>
  <si>
    <t>obsyp štěrkopískem frakce 0-22 mm nad potrubím tl. min. 300mm 
včetně nákupu materiálu, dopravy a uložení, včetně zhutnění 
výkres č. D.1.30.1</t>
  </si>
  <si>
    <t>32,2*0,9*0,45-32,2*3,14*0,075*0,075=12,47 m3 
8,2*0,9*0,5-8,2*3,14*0,1*0,1=3,43 m3</t>
  </si>
  <si>
    <t>štěrkopískové lože pod potrubí 
výkres č. D.1.30.1</t>
  </si>
  <si>
    <t>(32,2+8,2)*0,9*0,1=3,64 m3</t>
  </si>
  <si>
    <t>PP DN 150, SN10 - splašková přípojka 
včetně tvarovek 
výkres č. D.1.30.1, D1.30.2</t>
  </si>
  <si>
    <t>14,2+10,8+7,2=32,2 m</t>
  </si>
  <si>
    <t>PP DN 200, SN10 - splašková přípojka 
včetně tvarovek 
výkres č. D.1.30.1, D1.30.2</t>
  </si>
  <si>
    <t>Šk3, Šk4, Šk5 a náhrada za stávající šachtu u č.p.161 
včetně poklopu D400, dle zatížení 
včetně pískového lože tl. 100 mm 
výkres č. D.1.30.1, D.1.30.2</t>
  </si>
  <si>
    <t>32,2+8,2=40,40 [A]</t>
  </si>
  <si>
    <t>řezání stávajícího asfaltového krytu (tl. 0,1 m) po obvodu výkopu 
změřeno v CAD 
výkres č. D1.30.2</t>
  </si>
  <si>
    <t>2*(14,2+8,2+10,8)+3*0,9+3*1,5=73,6 m</t>
  </si>
  <si>
    <t>vybourání stávající kanalizační šachty u č.p.161 
výkres č. D1.30.2</t>
  </si>
  <si>
    <t>SO 351</t>
  </si>
  <si>
    <t>Přeložky vodovodů VaK Havlíčkův Brod, a.s., na náměstí</t>
  </si>
  <si>
    <t>předpokládané betonové lože obrubníků</t>
  </si>
  <si>
    <t>4,5*0,55*0,2=0,50 [A]</t>
  </si>
  <si>
    <t>01431</t>
  </si>
  <si>
    <t>POPLATKY ZA VYPUŠTĚNOU VODU</t>
  </si>
  <si>
    <t>celkový objem pitné vody, který bude nutné odebrat z veřejné sítě - vypuštěná voda, spotřeba vody pro odkalení, tlakové zkoušky, dezinfekce nového vodovodního potrubí</t>
  </si>
  <si>
    <t>zahrnuje náklady majiteli za způsobernou ztrátu</t>
  </si>
  <si>
    <t>01441</t>
  </si>
  <si>
    <t>POPLATKY ZA NÁHRADNÍ ZÁSOBOVÁNÍ VODOU</t>
  </si>
  <si>
    <t>zajištění cisteren pro dodávku pitné vody při odstávce vodovodu</t>
  </si>
  <si>
    <t>zahrnuje náklady na náhradní zásobení</t>
  </si>
  <si>
    <t>zajištění provizorního propojení na stávající potrubí a mezi jednotlivými etapami výstavby 
včetně zemních prací pro zřízení a následné zrušení provizorního propojení</t>
  </si>
  <si>
    <t>kontrola funkčnosti signalizačních vodičů 
písemná zpráva o výsledcích tlakové zkoušky potrubí 
písemná zpráva o provedeném proplachu a dezinfekci potrubí  
doklad o zdravotní nezávadnosti použitých materiálů 
chemický a bakteriologický rozbor vody a písemný doklad o výsledcích rozboru</t>
  </si>
  <si>
    <t>02990</t>
  </si>
  <si>
    <t>trvalé označení umístění armatur a vodovodní přípojky - orientační tabulky dle ČSN 75 5025 
včetně osazení na fasádu nejbližšího objektu, příp. na sloupky 
včetně všech nosných a upevňovacích prvků a nutn ých zemních prací</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</si>
  <si>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</si>
  <si>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větší žulové kostky, předpokládaná tl. 120 mm 
očištění, odvoz a uložení na dočasnou skládku na p.č. 639/1 
plocha změřena pomocí grafického programu</t>
  </si>
  <si>
    <t>98*0,12=11,76 [A]</t>
  </si>
  <si>
    <t>předpokládá se lože z kameniva 
betonová zámková dlažba, předpokládaná tl. 80 mm 
plocha změřena pomocí grafického programu 
očištění, odvoz a uložení na dočasnou skládku na p.č. 639/1 (v případě poškození odvoz na trvalou skládku dle výběru zhotovitele)</t>
  </si>
  <si>
    <t>5,5*0,08=0,44 [A]</t>
  </si>
  <si>
    <t>očištění, odvoz a uložení na dočasnou skládku na p.č. 639/1 
délka změřena pomocí grafického programu</t>
  </si>
  <si>
    <t>1,5+1,5+1,5=4,50 [A]</t>
  </si>
  <si>
    <t>silnice v majetku kraje Vysočina 
předpokládaná tl. 50 mm, materiál vhodný k recyklaci 
včetně odvozu a uložení na skládku KSÚSV do 25 km</t>
  </si>
  <si>
    <t>81,5*0,05=4,08 [A]</t>
  </si>
  <si>
    <t>předpokládaná tl. 50 mm 
plocha změřena pomocí grafického programu 
odvoz a uložení na skládku nebezpečného odpadu dle výběru zhotovitele</t>
  </si>
  <si>
    <t>114*0,05=5,70 [A]</t>
  </si>
  <si>
    <t>místní komunikace, předpokládaná tl. 50 mm 
materiál vhodný k recyklaci, odkoupí zhotovitel stavby</t>
  </si>
  <si>
    <t>(11,5+21)*0,05=1,63 [A]</t>
  </si>
  <si>
    <t>11522</t>
  </si>
  <si>
    <t>PŘEVEDENÍ VODY POTRUBÍM DN 200 NEBO ŽLABY R.O. DO 0,7M</t>
  </si>
  <si>
    <t>pro náhradní zásobování pitnou vodou po dobu výstavby vodovodů pomocí dočasných vodovodů (suchovodů)</t>
  </si>
  <si>
    <t>Položka převedení vody na povrchu zahrnuje zřízení, udržování a odstranění příslušného zařízení. Převedení vody se uvádí buď průměrem potrubí (DN) nebo délkou rozvinutého obvodu žlabu (r.o.).</t>
  </si>
  <si>
    <t>naložení a dovoz zeminy z dočasné deponie na p.č. 639/1 na staveniště 
zemina pro položku 17110: 187,52 m3 
zemina pro položku 17411: 256,06 m3</t>
  </si>
  <si>
    <t>187,52+256,06=443,58 [A]</t>
  </si>
  <si>
    <t>pažený výkop šířky 0,9 m a 1,1 m 
včetně naložení a odvozu na dočasnou skládku na p.č. 639/1 
včetně čerpání vody z výkopu 
ztížení vykopávek vlivem jiných inženýrských sítí 
viz příloha soupisu prací 
viz výkres D.1.32.3</t>
  </si>
  <si>
    <t>(2,7*1,6+2,0*2,2+1,7*0,9+1,9*0,9+2,0*40,0+2,0*0,9)*2,0=187,52 [A]</t>
  </si>
  <si>
    <t>uložení výkopových zemin na dočasnou skládku na p.č. 639/1</t>
  </si>
  <si>
    <t>do úrovně stávajícího terénu 
hutněný zásyp po vrstvách max. 300 mm, Edef,2 = min. 45 MPa 
použije se zemina z výkopu 
výpočet viz příloha soupisu prací</t>
  </si>
  <si>
    <t>obsyp pískem do výšky 300 mm nad potrubí, po stranách potrubí hutněný 
viz příloha soupisu prací a výkres D.1.32.3 
včetně nákupu a dodání materiálu</t>
  </si>
  <si>
    <t>(2*2,7+2*2,0+2*1,7+2*1,9+2*2,0+2*2,0)*2,0*0,3=14,76 [A]</t>
  </si>
  <si>
    <t>hutněné lože z písku v tl. 100 mm, v celé šířce výkopu 
viz výkres D.1.32.3 a příloha soupisu prací</t>
  </si>
  <si>
    <t>85126</t>
  </si>
  <si>
    <t>POTRUBÍ Z TRUB LITINOVÝCH TLAKOVÝCH HRDLOVÝCH DN DO 80MM</t>
  </si>
  <si>
    <t>tvárná litina DN 80 
lomy potrubí jištěny zámkovými spoji 
včetně potřebných tvarovek - viz výkres D.1.32.4</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</si>
  <si>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</si>
  <si>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85127</t>
  </si>
  <si>
    <t>POTRUBÍ Z TRUB LITINOVÝCH TLAKOVÝCH HRDLOVÝCH DN DO 100MM</t>
  </si>
  <si>
    <t>tvárná litina DN 100 
lomy potrubí jištěny zámkovými spoji 
včetně potřebných tvarovek - viz výkres D.1.32.4</t>
  </si>
  <si>
    <t>85133</t>
  </si>
  <si>
    <t>POTRUBÍ Z TRUB LITINOVÝCH TLAKOVÝCH HRDLOVÝCH DN DO 150MM</t>
  </si>
  <si>
    <t>tvárná litina DN 150 
lomy potrubí jištěny zámkovými spoji, min. 12 m na každou stranu od lomu jištěné spoje 
včetně potřebných tvarovek - viz výkres D.1.32.4</t>
  </si>
  <si>
    <t>85134</t>
  </si>
  <si>
    <t>POTRUBÍ Z TRUB LITINOVÝCH TLAKOVÝCH HRDLOVÝCH DN DO 200MM</t>
  </si>
  <si>
    <t>tvárná litina DN 200 mm 
lomy potrubí jištěny zámkovými spoji, min. 12 m na každou stranu od lomu jištěné spoje 
včetně potřebných tvarovek - viz výkres D.1.32.4</t>
  </si>
  <si>
    <t>85144</t>
  </si>
  <si>
    <t>POTRUBÍ Z TRUB LITINOVÝCH TLAKOVÝCH HRDLOVÝCH DN DO 250MM</t>
  </si>
  <si>
    <t>lomy potrubí jištěny zámkovými spoji, min. 12 m na každou stranu od lomu jištěné spoje 
včetně potřebných tvarovek - viz výkres D.1.32.4 
tvárná litina DN 250 mm</t>
  </si>
  <si>
    <t>85827</t>
  </si>
  <si>
    <t>NASUNUTÍ LITIN TRUB DN DO 100MM DO CHRÁNIČKY</t>
  </si>
  <si>
    <t>délka dle výkresu D.1.32.4</t>
  </si>
  <si>
    <t>položka zahrnuje:  
pojízdná sedla (objímky)  
případně předepsané utěsnění konců chráničky  
nezahrnuje dodávku potrubí</t>
  </si>
  <si>
    <t>85833</t>
  </si>
  <si>
    <t>NASUNUTÍ LITIN TRUB DN DO 150MM DO CHRÁNIČKY</t>
  </si>
  <si>
    <t>85834</t>
  </si>
  <si>
    <t>NASUNUTÍ LITIN TRUB DN DO 200MM DO CHRÁNIČKY</t>
  </si>
  <si>
    <t>86634</t>
  </si>
  <si>
    <t>CHRÁNIČKY Z TRUB OCELOVÝCH DN DO 200MM</t>
  </si>
  <si>
    <t>délka dle výkresu D.1.32.4 
trubka 219x10 mm</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</si>
  <si>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  
- opláštění dle dokumentace a nutné opravy opláštění při jeho poškození</t>
  </si>
  <si>
    <t>86644</t>
  </si>
  <si>
    <t>CHRÁNIČKY Z TRUB OCELOVÝCH DN DO 250MM</t>
  </si>
  <si>
    <t>trubka 273x10 mm 
viz výkres D.1.32.4</t>
  </si>
  <si>
    <t>86645</t>
  </si>
  <si>
    <t>CHRÁNIČKY Z TRUB OCELOVÝCH DN DO 300MM</t>
  </si>
  <si>
    <t>délka dle výkresu D.1.32.4 
trubka 324x10 mm</t>
  </si>
  <si>
    <t>87326</t>
  </si>
  <si>
    <t>POTRUBÍ Z TRUB PLASTOVÝCH TLAKOVÝCH SVAŘOVANÝCH DN DO 80MM</t>
  </si>
  <si>
    <t>PE D90, PE 100 RC 
viz výkres D.1.32.4</t>
  </si>
  <si>
    <t>87327</t>
  </si>
  <si>
    <t>POTRUBÍ Z TRUB PLASTOVÝCH TLAKOVÝCH SVAŘOVANÝCH DN DO 100MM</t>
  </si>
  <si>
    <t>PE D110, PE 100 RC 
viz výkres D.1.32.4</t>
  </si>
  <si>
    <t>891114</t>
  </si>
  <si>
    <t>ŠOUPÁTKA DN DO 40MM</t>
  </si>
  <si>
    <t>1 ks rohové šoupátko litinové s ISO spojkou 1" - 5/4" 
1 ks rohové šoupátko litinové s ISO spojkou 2" - 5/4" 
1 ks rohové šoupátko litinové s ISO spojkou 1" - 6/4" 
2 ks rohové šoupátko litinové s ISO spojkou 2" - 2" 
viz výkres D.1.32.4</t>
  </si>
  <si>
    <t>- Položka zahrnuje kompletní montáž dle technologického předpisu, dodávku armatury, veškerou mimostaveništní a vnitrostaveništní dopravu.</t>
  </si>
  <si>
    <t>891126</t>
  </si>
  <si>
    <t>ŠOUPÁTKA DN DO 80MM</t>
  </si>
  <si>
    <t>viz výkres D.1.32.4 
přírubové Š DN 80 - PN16</t>
  </si>
  <si>
    <t>891127</t>
  </si>
  <si>
    <t>ŠOUPÁTKA DN DO 100MM</t>
  </si>
  <si>
    <t>přírubové Š DN 100 - PN16 
viz výkres D.1.32.4</t>
  </si>
  <si>
    <t>891133</t>
  </si>
  <si>
    <t>ŠOUPÁTKA DN DO 150MM</t>
  </si>
  <si>
    <t>přírubové Š DN 150 - PN16 
viz výkres D.1.32.4</t>
  </si>
  <si>
    <t>891134</t>
  </si>
  <si>
    <t>ŠOUPÁTKA DN DO 200MM</t>
  </si>
  <si>
    <t>přírubové Š DN 200 - PN16 
viz výkres D.1.32.4</t>
  </si>
  <si>
    <t>891144</t>
  </si>
  <si>
    <t>ŠOUPÁTKA DN DO 250MM</t>
  </si>
  <si>
    <t>přírubové Š DN 250 mm - PN16 
viz výkres D.1.32.4</t>
  </si>
  <si>
    <t>891526</t>
  </si>
  <si>
    <t>HYDRANTY NADZEMNÍ DN 80MM</t>
  </si>
  <si>
    <t>viz výkres D.1.32.4</t>
  </si>
  <si>
    <t>891833</t>
  </si>
  <si>
    <t>NAVRTÁVACÍ PASY DN DO 150MM</t>
  </si>
  <si>
    <t>navrtávací pas DN 150 - 5/4" uzávěrový   1 ks 
navrtávací pas DN 150 - 2" uzávěrový   4 ks 
viz výkres D.1.32.4</t>
  </si>
  <si>
    <t>891915</t>
  </si>
  <si>
    <t>ZEMNÍ SOUPRAVY DN DO 50MM S POKLOPEM</t>
  </si>
  <si>
    <t>teleskopická ZS 
1 ks DN 25 
1 ks DN 32 
1 ks DN 40 
2 ks DN 50 
viz výkres D.1.32.4</t>
  </si>
  <si>
    <t>891926</t>
  </si>
  <si>
    <t>ZEMNÍ SOUPRAVY DN DO 80MM S POKLOPEM</t>
  </si>
  <si>
    <t>viz výkres D.1.32.4 
teleskopická ZS DN 80</t>
  </si>
  <si>
    <t>891927</t>
  </si>
  <si>
    <t>ZEMNÍ SOUPRAVY DN DO 100MM S POKLOPEM</t>
  </si>
  <si>
    <t>teleskopická ZS DN 100 
viz výkres D.1.32.4</t>
  </si>
  <si>
    <t>891933</t>
  </si>
  <si>
    <t>ZEMNÍ SOUPRAVY DN DO 150MM S POKLOPEM</t>
  </si>
  <si>
    <t>teleskopická ZS DN 150 
viz výkres D.1.32.4</t>
  </si>
  <si>
    <t>891934</t>
  </si>
  <si>
    <t>ZEMNÍ SOUPRAVY DN DO 200MM S POKLOPEM</t>
  </si>
  <si>
    <t>teleskopická ZS DN 200 
viz výkres D.1.32.4</t>
  </si>
  <si>
    <t>šoupátkový poklop 
výkres D.1.32.4</t>
  </si>
  <si>
    <t>899308</t>
  </si>
  <si>
    <t>DOPLŇKY NA POTRUBÍ - SIGNALIZAČ VODIČ</t>
  </si>
  <si>
    <t>CYY 6 mm2 
délka dle výkresu D.1.32.4 
napojení konců na signalizační vodiče na stávajícím potrubí pájením nebo svorkou, zakrytí spojů izolací 
vodiče vyvést také do krycích hrnců všech tvarovek</t>
  </si>
  <si>
    <t>- Položka zahrnuje veškerý materiál, výrobky a polotovary, včetně mimostaveništní a vnitrostaveništní dopravy (rovněž přesuny), včetně naložení a složení,případně s uložením.   
- položka signalizační vodič zahrnuje i kontrolní vývody.</t>
  </si>
  <si>
    <t>899309</t>
  </si>
  <si>
    <t>DOPLŇKY NA POTRUBÍ - VÝSTRAŽNÁ FÓLIE</t>
  </si>
  <si>
    <t>délka stanovena dle celkové délky potrubí 
bílá, volně položit na pískový obsyp 
viz příčný řez - výkres D.1.32.4</t>
  </si>
  <si>
    <t>89941</t>
  </si>
  <si>
    <t>VÝŘEZ, VÝSEK, ÚTES NA POTRUBÍ DN DO 80MM</t>
  </si>
  <si>
    <t>stávající řad PVC DN 80 
stávající přípojka PE DN 50 
PE DN 32 
PE DN 40 
zinkovaná přípojka DN 50</t>
  </si>
  <si>
    <t>89945</t>
  </si>
  <si>
    <t>VÝŘEZ, VÝSEK, ÚTES NA POTRUBÍ DN DO 300MM</t>
  </si>
  <si>
    <t>stávající řad z litiny DN 250</t>
  </si>
  <si>
    <t>899611</t>
  </si>
  <si>
    <t>TLAKOVÉ ZKOUŠKY POTRUBÍ DN DO 80MM</t>
  </si>
  <si>
    <t>PE DN 80   1,0 m 
litina DN 80 2,4 m</t>
  </si>
  <si>
    <t>899621</t>
  </si>
  <si>
    <t>TLAKOVÉ ZKOUŠKY POTRUBÍ DN DO 100MM</t>
  </si>
  <si>
    <t>PE DN 100   1,0 m 
litina DN 100 8,0 m</t>
  </si>
  <si>
    <t>899631</t>
  </si>
  <si>
    <t>TLAKOVÉ ZKOUŠKY POTRUBÍ DN DO 150MM</t>
  </si>
  <si>
    <t>litina DN 150</t>
  </si>
  <si>
    <t>899641</t>
  </si>
  <si>
    <t>TLAKOVÉ ZKOUŠKY POTRUBÍ DN DO 200MM</t>
  </si>
  <si>
    <t>litina DN 200</t>
  </si>
  <si>
    <t>899651</t>
  </si>
  <si>
    <t>TLAKOVÉ ZKOUŠKY POTRUBÍ DN DO 300MM</t>
  </si>
  <si>
    <t>litina DN 250</t>
  </si>
  <si>
    <t>89971</t>
  </si>
  <si>
    <t>PROPLACH A DEZINFEKCE VODOVODNÍHO POTRUBÍ DN DO 80MM</t>
  </si>
  <si>
    <t>- napuštění a vypuštění vody, dodání vody a dezinfekčního prostředku, bakteriologický rozbor vody.</t>
  </si>
  <si>
    <t>89972</t>
  </si>
  <si>
    <t>PROPLACH A DEZINFEKCE VODOVODNÍHO POTRUBÍ DN DO 100MM</t>
  </si>
  <si>
    <t>89973</t>
  </si>
  <si>
    <t>PROPLACH A DEZINFEKCE VODOVODNÍHO POTRUBÍ DN DO 150MM</t>
  </si>
  <si>
    <t>89974</t>
  </si>
  <si>
    <t>PROPLACH A DEZINFEKCE VODOVODNÍHO POTRUBÍ DN DO 200MM</t>
  </si>
  <si>
    <t>89975</t>
  </si>
  <si>
    <t>PROPLACH A DEZINFEKCE VODOVODNÍHO POTRUBÍ DN DO 300MM</t>
  </si>
  <si>
    <t>proříznutí stávajícího krytu (předpokládaná tl. 0,1 m) po obvodu výkopu 
délky změřeny v situaci pomocí grafického programu</t>
  </si>
  <si>
    <t>8,4+11,1+30,0+10,1+2,7+4,4+14,6+11,9+73,3+4,8+52,3=223,60 [A]</t>
  </si>
  <si>
    <t>(2,7*1,6+2,0*2,2+1,7*0,9+1,9*0,9+2,0*40,0+2,0*0,9)*0,3=28,13 [A]</t>
  </si>
  <si>
    <t>96912</t>
  </si>
  <si>
    <t>VYBOURÁNÍ POTRUBÍ DN DO 100MM VODOVODNÍCH</t>
  </si>
  <si>
    <t>litina DN 100   8,0 m 
PVC DN 100   1,0 m 
PVC DN 80     1,0 m 
odvoz do sběrného dvora 
viz technická zpráva objektu</t>
  </si>
  <si>
    <t>67</t>
  </si>
  <si>
    <t>969133</t>
  </si>
  <si>
    <t>VYBOURÁNÍ POTRUBÍ DN DO 150MM VODOVODNÍCH</t>
  </si>
  <si>
    <t>litina DN 150 
odvoz do sběrného dvora 
viz technická zpráva objektu</t>
  </si>
  <si>
    <t>68</t>
  </si>
  <si>
    <t>969134</t>
  </si>
  <si>
    <t>VYBOURÁNÍ POTRUBÍ DN DO 200MM VODOVODNÍCH</t>
  </si>
  <si>
    <t>litina DN 200 
odvoz do sběrného dvora 
viz technická zpráva objektu</t>
  </si>
  <si>
    <t>69</t>
  </si>
  <si>
    <t>969145</t>
  </si>
  <si>
    <t>VYBOURÁNÍ POTRUBÍ DN DO 300MM VODOVODNÍCH</t>
  </si>
  <si>
    <t>litina DN 250 
odvoz do sběrného dvora 
viz technická zpráva objektu</t>
  </si>
  <si>
    <t>SO 356</t>
  </si>
  <si>
    <t>Vodovodní přípojka informačního centra a prodejního stánku</t>
  </si>
  <si>
    <t>viz pol. 17120</t>
  </si>
  <si>
    <t>orientační tabulky k označení armatur a vodovodní přípojky 
dle ČSN 75 5025 
včetně osazení na fasády nejbližších budov, popř. na sloupky</t>
  </si>
  <si>
    <t>drobné žulové kostky v loži z kameniva 
 - včetně očištění, naložení a odvozu na dočasnou skládku na p.č. 639/1 
změřeno v CAD 
výkres č. D.1.37.2</t>
  </si>
  <si>
    <t>17,3*0,7*0,05=0,62 m3 
1,9*2,2*0,05=0,21 m3</t>
  </si>
  <si>
    <t>očištění, odvoz a uložení na dočasnou skládku na p.č. 639/1 
výkres č. D.1.37.2</t>
  </si>
  <si>
    <t>3,55+10,29=13,84 m3</t>
  </si>
  <si>
    <t>hloubení jámy pro šachtu 
- včetně vodorovného a svislého přemístění, naložení a odvozu na mezideponii</t>
  </si>
  <si>
    <t>1,9*2,2*0,85=3,55 m3</t>
  </si>
  <si>
    <t>1,9*2,2*1,0=4,18 m3</t>
  </si>
  <si>
    <t>17,3*0,7*0,85=10,29 m3</t>
  </si>
  <si>
    <t>17,3*0,7*0,45=5,45 m3</t>
  </si>
  <si>
    <t>4,18+5,45=9,63 m3</t>
  </si>
  <si>
    <t>17,3*0,7*(1,40-0,33-0,1)=11,75 m3</t>
  </si>
  <si>
    <t>17481</t>
  </si>
  <si>
    <t>ZÁSYP JAM A RÝH Z NAKUPOVANÝCH MATERIÁLŮ</t>
  </si>
  <si>
    <t>hutněný zásyp potrubí vhodným materiálem, hutněno po 300 mm 
včetně nákupu materiálu, dopravy a uložení, včetně zhutnění</t>
  </si>
  <si>
    <t>11,75+4,93-13,84=2,84 m3</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</si>
  <si>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</si>
  <si>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1,9*2,2*(1,9-0,1)-1,06*1,36*1,8=4,93 m3</t>
  </si>
  <si>
    <t>obsyp pískem nad potrubím tl. min. 300mm 
včetně nákupu materiálu, dopravy a uložení, včetně zhutnění 
výkres č. D.1.37.1</t>
  </si>
  <si>
    <t>17,3*0,7*0,33=4,00 m3</t>
  </si>
  <si>
    <t>pískové lože pod potrubí 
výkres č. D.1.37.1</t>
  </si>
  <si>
    <t>17,3*0,7*0,1=1,21 m3</t>
  </si>
  <si>
    <t>72226</t>
  </si>
  <si>
    <t>VODOMĚRY</t>
  </si>
  <si>
    <t>2 ks vodoměru s vodoměrnými sestavami 
včetně nákupu a montáže 
výkres č. D.1.37.1</t>
  </si>
  <si>
    <t>-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(i etapových) tlakových zkoušek, proplachu a desinfekce potrubí.</t>
  </si>
  <si>
    <t>87313</t>
  </si>
  <si>
    <t>POTRUBÍ Z TRUB PLASTOVÝCH TLAKOVÝCH SVAŘOVANÝCH DN DO 25MM</t>
  </si>
  <si>
    <t>PE DN 25 (D 32x3,0 mm), PE 100 RC, SDR 11 - vodovodní přípojka 
včetně tvarovek 
výkres č. D.1.37.1, D1.37.2</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</si>
  <si>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</si>
  <si>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893111</t>
  </si>
  <si>
    <t>ŠACHTY ARMATUR Z BETON DÍLCŮ PŮDORYS PLOCHY DO 1,5M2</t>
  </si>
  <si>
    <t>šachta VŠ1 
včetně poklopu D400, dle zatížení 
včetně podkladní desky z betonu C12/15 tl. 100 mm 
výkres č. D.1.37.1</t>
  </si>
  <si>
    <t>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 předepsané podkladní konstrukce</t>
  </si>
  <si>
    <t>signalizační vodič CYY 6 mm2 
výkres č. D.1.37.1</t>
  </si>
  <si>
    <t>- Položka zahrnuje veškerý materiál, výrobky a polotovary, včetně mimostaveništní a vnitrostaveništní dopravy (rovněž přesuny), včetně naložení a složení,případně s uložením.  
- položka signalizační vodič zahrnuje i kontrolní vývody.</t>
  </si>
  <si>
    <t>bílá výstražná fólie š. 330 mm 
výkres č. D.1.37.1</t>
  </si>
  <si>
    <t>DN 25</t>
  </si>
  <si>
    <t>899901</t>
  </si>
  <si>
    <t>PŘEPOJENÍ PŘÍPOJEK</t>
  </si>
  <si>
    <t>napojení nové vodovodní přípojky na nový vodovodní řad (SO 353)</t>
  </si>
  <si>
    <t>položka zahrnuje řez na potrubí, dodání a osazení příslušných tvarovek a armatur</t>
  </si>
  <si>
    <t>SO 357</t>
  </si>
  <si>
    <t>Vodovodní přípojka kašny na náměstí</t>
  </si>
  <si>
    <t>suť z vybourané šachty</t>
  </si>
  <si>
    <t>drobné žulové kostky v loži z kameniva 
 - včetně očištění, naložení a odvozu na dočasnou skládku na p.č. 639/1 
změřeno v CAD 
výkres č. D.1.38.2</t>
  </si>
  <si>
    <t>4,5*0,7*0,05=0,16 m3 
(1,1*2,1+1,5*2,2)*0,05=0,28 m3</t>
  </si>
  <si>
    <t>betonové dlaždice 
 - včetně očištění, naložení a odvozu na dočasnou skládku na p.č. 639/1 
změřeno v CAD 
výkres č. D.1.38.2</t>
  </si>
  <si>
    <t>4,1*0,7*0,05=0,14 m3</t>
  </si>
  <si>
    <t>očištění, odvoz a uložení na dočasnou skládku na p.č. 639/1 
výkres č. D.1.38.2</t>
  </si>
  <si>
    <t>odvoz na skládku NO dle výběru zhotovitele 
změřeno v CAD 
výkres č. D.1.38.2</t>
  </si>
  <si>
    <t>1,5*0,7*0,1=0,10 m3 
50% odvoz na skládku: 0,10/2=0,05 m3</t>
  </si>
  <si>
    <t>odvoz na skládku dle výběru zhotovitele 
změřeno v CAD 
výkres č. D.1.38.2</t>
  </si>
  <si>
    <t>50% odkoupeno zhotovitelem: 0,10/2=0,05 m3</t>
  </si>
  <si>
    <t>47,48+9,36=56,84 m3</t>
  </si>
  <si>
    <t>1,1*2,1*0,35=0,81 m3 
1,5*2,2*0,35=1,16 m3 
1,9*2,2*1,9=7,94 m3</t>
  </si>
  <si>
    <t>131831</t>
  </si>
  <si>
    <t>HLOUBENÍ JAM ZAPAŽ I NEPAŽ TŘ. II, ODVOZ DO 1KM</t>
  </si>
  <si>
    <t>hloubení jámy pro šachty 
- včetně vodorovného a svislého přemístění, naložení a odvozu na mezideponii</t>
  </si>
  <si>
    <t>1,1*2,1*0,46=1,06 m3 
1,5*2,2*1,50=4,95 m3</t>
  </si>
  <si>
    <t>(4,1+4,5)*0,7*0,4=2,41 m3 
1,5*0,7*0,35=0,37 m3 
(38,4+22,1-4,1-4,5-1,5)*0,7*0,45=15,88 m3 
6,0*0,7*1,45=6,09 m3</t>
  </si>
  <si>
    <t>(38,4+22,1)*0,7*1,0=42,35 m3 
42,35+9,91+6,01+24,75-56,84=26,18 m3</t>
  </si>
  <si>
    <t>132831</t>
  </si>
  <si>
    <t>HLOUBENÍ RÝH ŠÍŘ DO 2M PAŽ I NEPAŽ TŘ. II, ODVOZ DO 1KM</t>
  </si>
  <si>
    <t>42,35-26,18=16,17 m3</t>
  </si>
  <si>
    <t>9,91+6,01+24,75+16,17=56,84 m3</t>
  </si>
  <si>
    <t>66,5*0,7*(1,45-0,33-0,1)=47,48 m3</t>
  </si>
  <si>
    <t>(1,1*2,1-0,69*1,295)*(0,86-0,1)=1,08 m3 
(1,5*2,2-1,06*1,36)*(1,9-0,1)=3,35 m3 
(1,9*2,2-1,06*1,36)*(1,9-0,1)=4,93 m3</t>
  </si>
  <si>
    <t>obsyp pískem nad potrubím tl. min. 300mm 
včetně nákupu materiálu, dopravy a uložení, včetně zhutnění 
výkres č. D.1.38.1</t>
  </si>
  <si>
    <t>66,5*0,7*0,33=15,36 m3</t>
  </si>
  <si>
    <t>pískové lože pod potrubí 
výkres č. D.1.38.1</t>
  </si>
  <si>
    <t>66,5*0,7*0,1=4,66 m3</t>
  </si>
  <si>
    <t>3 ks vodoměru s vodoměrnými sestavami 
včetně nákupu a montáže 
výkres č. D.1.38.1</t>
  </si>
  <si>
    <t>72410</t>
  </si>
  <si>
    <t>ČERPADLA</t>
  </si>
  <si>
    <t>samonasávací povrchové čerpadlo s motorem pro fontánu kašny 
včetně nákupu a montáže</t>
  </si>
  <si>
    <t>75ID21</t>
  </si>
  <si>
    <t>PLASTOVÁ ZEMNÍ KOMORA PRO ULOŽENÍ SPOJKY</t>
  </si>
  <si>
    <t>plastová kabelová komora z HDPE pro umístění čerpadla pro kašnu 
do komory bude instalováno čerpadlo 
výkres č. D.1.38.1</t>
  </si>
  <si>
    <t>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</si>
  <si>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75ID2X</t>
  </si>
  <si>
    <t>PLASTOVÁ ZEMNÍ KOMORA PRO ULOŽENÍ SPOJKY - MONTÁŽ</t>
  </si>
  <si>
    <t>montáž plastové kabelové komory, 
včetně podkladní desky z betonu C12/15 tl. 100 mm,  
včetně instalace drenážních trubek do mokrého betonu 
výkres č. D.1.38.1</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</si>
  <si>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</si>
  <si>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PE DN 25 (D 32x3,0 mm), PE 100 RC, SDR 11 - vodovodní přípojky 
včetně tvarovek 
výkres č. D.1.38.1, D1.38.2</t>
  </si>
  <si>
    <t>38,4+22,1+6,0=66,5 m</t>
  </si>
  <si>
    <t>šachty VŠ2, VŠ4 
včetně poklopu D400, dle zatížení 
včetně podkladní desky z betonu C12/15 tl. 100 mm 
výkres č. D.1.38.1</t>
  </si>
  <si>
    <t>signalizační vodič CYY 6 mm2 
výkres č. D.1.38.1</t>
  </si>
  <si>
    <t>bílá výstražná fólie š. 330 mm 
výkres č. D.1.38.1</t>
  </si>
  <si>
    <t>napojení nové vodovodní přípojky na nový vodovodní řad (SO 355)</t>
  </si>
  <si>
    <t>řezání stávajícího asfaltového krytu (tl. 0,1 m) po obvodu výkopu 
změřeno v CAD 
výkres č. D1.38.2</t>
  </si>
  <si>
    <t>2*1,5+0,7=3,7 m</t>
  </si>
  <si>
    <t>vybourání stávající šachty u kašny 
výkres č. D1.38.2</t>
  </si>
  <si>
    <t>SO 358</t>
  </si>
  <si>
    <t>Vodovodní přípojka pítka na náměstí</t>
  </si>
  <si>
    <t>drobné žulové kostky v loži z kameniva 
 - včetně očištění, naložení a odvozu na dočasnou skládku na p.č. 639/1 
změřeno v CAD 
výkres č. D.1.39.2</t>
  </si>
  <si>
    <t>2,7*0,7*0,05=0,09 m3 
1,9*2,2*0,05=0,21 m3</t>
  </si>
  <si>
    <t>očištění, odvoz a uložení na dočasnou skládku na p.č. 639/1 
výkres č. D.1.39.2</t>
  </si>
  <si>
    <t>2,27+4,93=7,20 m3</t>
  </si>
  <si>
    <t>1,9*2,2*1,85=7,73 m3 
7,73-7,2=0,53 m3</t>
  </si>
  <si>
    <t>2,7*0,7*1,58=2,99 m3</t>
  </si>
  <si>
    <t>uložení odkopané zeminy na skládku odpadu</t>
  </si>
  <si>
    <t>0,53+2,99=3,52 m3</t>
  </si>
  <si>
    <t>2,7*0,7*(1,63-0,33-0,1)=2,27 m3</t>
  </si>
  <si>
    <t>(1,9*2,2-1,06*1,36)*(1,9-0,1)=4,93 m3</t>
  </si>
  <si>
    <t>obsyp pískem nad potrubím tl. min. 300mm 
včetně nákupu materiálu, dopravy a uložení, včetně zhutnění 
výkres č. D.1.39.1</t>
  </si>
  <si>
    <t>2,7*0,7*0,33=0,62 m3</t>
  </si>
  <si>
    <t>pískové lože pod potrubí 
výkres č. D.1.39.1</t>
  </si>
  <si>
    <t>2,7*0,7*0,1=0,19 m3</t>
  </si>
  <si>
    <t>1 ks vodoměru s vodoměrnou sestavou 
včetně nákupu a montáže 
výkres č. D.1.39.1</t>
  </si>
  <si>
    <t>PE DN 25 (D 32x3,0 mm), PE 100 RC, SDR 11 - vodovodní přípojka 
včetně tvarovek 
výkres č. D.1.39.1, D1.39.2</t>
  </si>
  <si>
    <t>šachta VŠ3 
včetně poklopu D400, dle zatížení 
včetně podkladní desky z betonu C12/15 tl. 100 mm 
výkres č. D.1.39.1</t>
  </si>
  <si>
    <t>signalizační vodič CYY 6 mm2 
výkres č. D.1.39.1</t>
  </si>
  <si>
    <t>bílá výstražná fólie š. 330 mm 
výkres č. D.1.39.1</t>
  </si>
  <si>
    <t>napojení nové vodovodní přípojky na nový vodovodní řad (SO 351)</t>
  </si>
  <si>
    <t>SO 359</t>
  </si>
  <si>
    <t>Vodovodní přípojky nemovitostí v majetku města Světlá nad Sázavou</t>
  </si>
  <si>
    <t>drobné žulové kostky v loži z kameniva 
 - včetně očištění, naložení a odvozu na dočasnou skládku na p.č. 639/1 
změřeno v CAD 
výkres č. D.1.40.2</t>
  </si>
  <si>
    <t>1,8*0,7*0,05=0,06 m3 
1,5*0,7*0,05=0,05 m3 
3,2*0,7*0,05=0,11 m3 
(4,6+2,3)*0,7*0,05=0,24 m3</t>
  </si>
  <si>
    <t>očištění, odvoz a uložení na dočasnou skládku na p.č. 639/1 
výkres č. D.1.40.2</t>
  </si>
  <si>
    <t>5*0,7=3,5 m</t>
  </si>
  <si>
    <t>odvoz na skládku NO dle výběru zhotovitele 
změřeno v CAD 
výkres č. D.1.40.2</t>
  </si>
  <si>
    <t>7,9*0,7*0,1=0,55 m3 
4,2*0,7*0,1=0,29 m3 
2*0,7*0,1=0,14 m3 
50% odvoz na skládku: 0,98/2=0,49 m3</t>
  </si>
  <si>
    <t>odvoz na skládku dle výběru zhotovitele 
změřeno v CAD 
výkres č. D.1.40.2</t>
  </si>
  <si>
    <t>50% odkoupeno zhotovitelem: 0,98/2=0,49 m3</t>
  </si>
  <si>
    <t>1,8*0,7*1,41=1,78 m3 
7,9*0,7*1,56=8,63 m3 
5,7*0,7*1,58=6,30 m3 
5,2*0,7*1,34=4,88 m3 
13,1*0,7*1,65=15,13 m3 
1,78+8,63+6,30+4,88+15,13-27,60=9,12 m3</t>
  </si>
  <si>
    <t>1,8*0,7*1,0=1,26 m3 
7,9*0,7*1,22=6,75 m3 
5,7*0,7*1,23=4,91 m3 
5,2*0,7*0,96=3,49 m3 
13,1*0,7*1,22=11,19 m3</t>
  </si>
  <si>
    <t>obsyp pískem nad potrubím tl. min. 300mm 
včetně nákupu materiálu, dopravy a uložení, včetně zhutnění 
výkres č. D.1.40.1</t>
  </si>
  <si>
    <t>18,3*0,7*0,33=4,23 m3 
7,9*0,7*0,34=1,88 m3 
5,7*0,7*0,35=1,40 m3 
1,8*0,7*0,36=0,45 m3</t>
  </si>
  <si>
    <t>pískové lože pod potrubí 
výkres č. D.1.40.1</t>
  </si>
  <si>
    <t>33,7*0,7*0,1=2,36 m3</t>
  </si>
  <si>
    <t>PE DN 25 (D 32x3,0 mm), PE 100 RC, SDR 11 - vodovodní přípojky 
včetně tvarovek 
výkres č. D.1.40.1, D1.40.2</t>
  </si>
  <si>
    <t>5,2+13,1=18,3 m</t>
  </si>
  <si>
    <t>87314</t>
  </si>
  <si>
    <t>POTRUBÍ Z TRUB PLASTOVÝCH TLAKOVÝCH SVAŘOVANÝCH DN DO 40MM</t>
  </si>
  <si>
    <t>PE DN 32 (D 40x3,7 mm), PE 100 RC, SDR 11 
PE DN 40 (D 50x4,6 mm), PE 100 RC, SDR 11 
včetně tvarovek 
výkres č. D.1.40.1, D1.40.2</t>
  </si>
  <si>
    <t>7,9+5,7=13,6 m</t>
  </si>
  <si>
    <t>87315</t>
  </si>
  <si>
    <t>POTRUBÍ Z TRUB PLASTOVÝCH TLAKOVÝCH SVAŘOVANÝCH DN DO 50MM</t>
  </si>
  <si>
    <t>PE DN 50 (D 63x5,8 mm), PE 100 RC, SDR 11 
včetně tvarovek 
výkres č. D.1.40.1, D1.40.2</t>
  </si>
  <si>
    <t>signalizační vodič CYY 6 mm2 
výkres č. D.1.40.1</t>
  </si>
  <si>
    <t>5,2+13,1+7,9+5,7+1,8=33,7 m</t>
  </si>
  <si>
    <t>bílá výstražná fólie š. 330 mm 
výkres č. D.1.40.1</t>
  </si>
  <si>
    <t>DN 25, DN 32, DN 40 a DN 50</t>
  </si>
  <si>
    <t>přepojení stávajících vodovodních přípojek na nové vodovodní řady (SO 351 a SO 355)</t>
  </si>
  <si>
    <t>řezání stávajícího asfaltového krytu (tl. 0,1 m) po obvodu výkopu 
změřeno v CAD 
výkres č. D1.40.2</t>
  </si>
  <si>
    <t>2*(7,9+0,7)+2*4,2+2*2,0=29,6 m</t>
  </si>
  <si>
    <t>SO 361</t>
  </si>
  <si>
    <t>Vodovodní přípojky nemovitostí soukromých majitelů</t>
  </si>
  <si>
    <t>drobné žulové kostky v loži z kameniva 
 - včetně očištění, naložení a odvozu na dočasnou skládku na p.č. 639/1 
změřeno v CAD 
výkres č. D.1.42.2</t>
  </si>
  <si>
    <t>(7,4+11,6+1,8)*0,7*0,05=0,73 m3</t>
  </si>
  <si>
    <t>betonová zámková dlažba 
 - včetně očištění, naložení a odvozu na dočasnou skládku na p.č. 639/1 
změřeno v CAD 
výkres č. D.1.42.2</t>
  </si>
  <si>
    <t>4,5*0,7*0,08=0,25 m3</t>
  </si>
  <si>
    <t>očištění, odvoz a uložení na dočasnou skládku na p.č. 639/1 
výkres č. D.1.42.2</t>
  </si>
  <si>
    <t>4*0,7=2,8 m</t>
  </si>
  <si>
    <t>odvoz na skládku NO dle výběru zhotovitele 
změřeno v CAD 
výkres č. D.1.42.2</t>
  </si>
  <si>
    <t>(2,4+7,2+6,0)*0,7*0,1=1,09 m3 
50% odvoz na skládku: 1,09/2=0,55 m3</t>
  </si>
  <si>
    <t>odvoz na skládku dle výběru zhotovitele 
změřeno v CAD 
výkres č. D.1.42.2</t>
  </si>
  <si>
    <t>50% odkoupeno zhotovitelem: 1,09/2=0,55 m3</t>
  </si>
  <si>
    <t>7,4*0,7*1,65=8,55 m3 
4,5*0,7*1,48=4,66 m3 
2,4*0,7*1,46=2,45 m3 
7,2*0,7*1,41=7,11 m3 
11,6*0,7*1,28=10,39 m3 
6,0*0,7*1,42=5,96 m3 
1,8*0,7*1,47=1,85 m3 
40,97-30,44=10,53 m3</t>
  </si>
  <si>
    <t>7,4*0,7*1,27=6,58 m3 
6,9*0,7*1,1=5,31 m3 
7,2*0,7*1,05=5,29 m3 
11,6*0,7*0,9=7,31 m3 
7,8*0,7*1,09=5,95 m3</t>
  </si>
  <si>
    <t>obsyp pískem nad potrubím tl. min. 300mm 
včetně nákupu materiálu, dopravy a uložení, včetně zhutnění 
výkres č. D.1.42.1</t>
  </si>
  <si>
    <t>26,8*0,7*0,33=6,19 m3 
14,1*0,7*0,36=3,55 m3</t>
  </si>
  <si>
    <t>pískové lože pod potrubí 
výkres č. D.1.42.1</t>
  </si>
  <si>
    <t>40,9*0,7*0,1=2,86 m3</t>
  </si>
  <si>
    <t>PE DN 25 (D 32x3,0 mm), PE 100 RC, SDR 11 - vodovodní přípojky 
včetně tvarovek 
výkres č. D.1.42.1, D1.42.2</t>
  </si>
  <si>
    <t>7,4+11,6+7,8=26,8 m</t>
  </si>
  <si>
    <t>PE DN 50 (D 63x5,8 mm), PE 100 RC, SDR 11 
včetně tvarovek 
výkres č. D.1.42.1, D1.42.2</t>
  </si>
  <si>
    <t>6,9+7,2=14,1 m</t>
  </si>
  <si>
    <t>signalizační vodič CYY 6 mm2 
výkres č. D.1.42.1</t>
  </si>
  <si>
    <t>7,4+6,9+7,2+11,6+7,8=40,9 m</t>
  </si>
  <si>
    <t>bílá výstražná fólie š. 330 mm 
výkres č. D.1.42.1</t>
  </si>
  <si>
    <t>DN 25 a DN 50</t>
  </si>
  <si>
    <t>přepojení stávajících vodovodních přípojek na nové vodovodní řady (SO 351, SO 354 a SO 355)</t>
  </si>
  <si>
    <t>řezání stávajícího asfaltového krytu (tl. 0,1 m) po obvodu výkopu 
změřeno v CAD 
výkres č. D1.42.2</t>
  </si>
  <si>
    <t>2*2,4+0,7+2*7,2+0,7+2*6,0=32,6 m</t>
  </si>
  <si>
    <t>SO 414</t>
  </si>
  <si>
    <t>Kabelové rozvody města Světlá nad Sázavou</t>
  </si>
  <si>
    <t>1,2/2</t>
  </si>
  <si>
    <t>36+10,3+0,5</t>
  </si>
  <si>
    <t>odvoz na skládku dle výběru zhotovitele  
změřeno v CAD</t>
  </si>
  <si>
    <t>5*0,8*0,3</t>
  </si>
  <si>
    <t>drobné žulové kostky v loži z kameniva, včetně očištění, naložení a odvozu na dočasnou skládku na p.č.639/1 
změřeno v CAD</t>
  </si>
  <si>
    <t>(2+12+25)*0,8*0,2</t>
  </si>
  <si>
    <t>naložení a odvoz z mezideponie včetně složení a zasypání rýhy</t>
  </si>
  <si>
    <t>výkop v terénu pro základ ER</t>
  </si>
  <si>
    <t>1,5*0,5*0,6</t>
  </si>
  <si>
    <t>rýha 80/120 cm - 57,0 m, rýha 60/80 cm - 100,0 m 
vykopání rýhy v terénu a v mlatové cestě se počítá od stávající úrovně terénu 
s odvozem a složením na mezideponii</t>
  </si>
  <si>
    <t>0,8*1,2*57+0,6*0,8*100-5*0,3-(2+12+25)*0,2-(10,3+36)=47,12 [A]</t>
  </si>
  <si>
    <t>36+10,3</t>
  </si>
  <si>
    <t>zásyp vytěženou zeminou do úrovně stávajícího terénu, včetně zhutnění</t>
  </si>
  <si>
    <t>0,2*0,6*100+57*0,6*0,9</t>
  </si>
  <si>
    <t>kabelové lože výšky 0,6 m</t>
  </si>
  <si>
    <t>0,6*0,6*100</t>
  </si>
  <si>
    <t>betonový základ pro elektroměrový podstavec a vybudovaný podstavec pro osazení elektroměrové skříně do výklenku</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</si>
  <si>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</si>
  <si>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podkladový beton a obetonování C 12/15 při křížení s komunikací a pod plochami</t>
  </si>
  <si>
    <t>(12+15+10+20)*0,6*0,3</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</si>
  <si>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</si>
  <si>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702212</t>
  </si>
  <si>
    <t>KABELOVÁ CHRÁNIČKA ZEMNÍ DN PŘES 100 DO 200 MM</t>
  </si>
  <si>
    <t>PE 160/136 mm, včetně chrániček do elektroměrového rozváděče</t>
  </si>
  <si>
    <t>2*10+20+3*15+3*12+3*3</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</si>
  <si>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</si>
  <si>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702311</t>
  </si>
  <si>
    <t>ZAKRYTÍ KABELŮ VÝSTRAŽNOU FÓLIÍ ŠÍŘKY DO 20 CM</t>
  </si>
  <si>
    <t>červená</t>
  </si>
  <si>
    <t>12+15+20+10+10+33</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</si>
  <si>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Udává se počet sad, které se skládají z předepsaných dílů, jež tvoří požadovaný celek, za každý započatý měsíc pronájmu.</t>
  </si>
  <si>
    <t>702332</t>
  </si>
  <si>
    <t>ZAKRYTÍ KABELŮ PLASTOVOU DESKOU/PÁSEM ŠÍŘKY PŘES 20 DO 40 CM</t>
  </si>
  <si>
    <t>protikořenová fólie</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</si>
  <si>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</si>
  <si>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702412</t>
  </si>
  <si>
    <t>KABELOVÝ PROSTUP DO OBJEKTU PŘES ZÁKLAD ZDĚNÝ SVĚTLÉ ŠÍŘKY PŘES 100 DO 200 MM</t>
  </si>
  <si>
    <t>těsnící vložky pro průchod chrániček, které budou osazeny při realizaci informačního centra</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</si>
  <si>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</si>
  <si>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705100</t>
  </si>
  <si>
    <t>ZDĚNÝ PILÍŘ PRO KABELOVOU NEBO ROZVADĚČOVOU SKŘÍŇ</t>
  </si>
  <si>
    <t>vystavení zděného pilíře pro osazení elektroměrové skříně s přípojkovou skříní vedle sebe ve stejném typu provedení jako stávající R285</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</si>
  <si>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Udává se počet kusů kompletní konstrukce nebo práce.</t>
  </si>
  <si>
    <t>709110</t>
  </si>
  <si>
    <t>PROVIZORNÍ ZAJIŠTĚNÍ KABELU VE VÝKOPU</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</si>
  <si>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</si>
  <si>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709210</t>
  </si>
  <si>
    <t>KŘIŽOVATKA KABELOVÝCH VEDENÍ SE STÁVAJÍCÍ INŽENÝRSKOU SÍTÍ (KABELEM, POTRUBÍM APOD.)</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</si>
  <si>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</si>
  <si>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709400</t>
  </si>
  <si>
    <t>ZATAŽENÍ LANKA DO CHRÁNIČKY NEBO ŽLABU</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</si>
  <si>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</si>
  <si>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741172</t>
  </si>
  <si>
    <t>KRABICE (ROZVODKA) INSTALAČNÍ KABELOVÁ VE VYŠŠÍM KRYTÍ - MIN. IP 44 VČETNĚ PRŮCHODEK SE SVORKAMI 3-F DO 10 MM2</t>
  </si>
  <si>
    <t>krabicová rozvodnice se zalévací hmotou o velikosti 180x130x77 (dxšxh), včetně svorkovnice a úchytů na stěny šachty a komory ŠZ a VŠ4</t>
  </si>
  <si>
    <t>1. Položka obsahuje: 
- přípravu podkladu pro osazení  – veškerý materiál a práce pro upevnění nebo uchycení krabice 
2. Položka neobsahuje:  X 
3. Způsob měření: Udává se počet kusů kompletní konstrukce nebo práce.</t>
  </si>
  <si>
    <t>741911</t>
  </si>
  <si>
    <t>UZEMŇOVACÍ VODIČ V ZEMI FEZN DO 120 MM2</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</si>
  <si>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</si>
  <si>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741c02</t>
  </si>
  <si>
    <t>UZEMŇOVACÍ SVORKA</t>
  </si>
  <si>
    <t>1. Položka obsahuje: 
- veškeré příslušenství 
2. Položka neobsahuje:  X 
3. Způsob měření: Udává se počet kusů kompletní konstrukce nebo práce.</t>
  </si>
  <si>
    <t>742h11</t>
  </si>
  <si>
    <t>KABEL NN ČTYŘ- A PĚTIŽÍLOVÝ CU S PLASTOVOU IZOLACÍ DO 2,5 MM2</t>
  </si>
  <si>
    <t>CYKY-J 3 x 1,5 mm2, kabel mezi ŠZ a VŠ2</t>
  </si>
  <si>
    <t>1. Položka obsahuje: 
- manipulace a uložení kabelu (do země, chráničky, kanálu, na rošty, na TV a pod.) 
2. Položka neobsahuje: 
- příchytky, spojky, koncovky, chráničky apod. 
3. Způsob měření: Měří se metr délkový.</t>
  </si>
  <si>
    <t>742h22</t>
  </si>
  <si>
    <t>KABEL NN ČTYŘ- A PĚTIŽÍLOVÝ AL S PLASTOVOU IZOLACÍ OD 4 DO 16 MM2</t>
  </si>
  <si>
    <t>AYKY-J 5 x 4 mm2</t>
  </si>
  <si>
    <t>85+50</t>
  </si>
  <si>
    <t>742h24</t>
  </si>
  <si>
    <t>KABEL NN ČTYŘ- A PĚTIŽÍLOVÝ AL S PLASTOVOU IZOLACÍ OD 70 DO 120 MM2</t>
  </si>
  <si>
    <t>AYKY-J 4 x 95 mm2</t>
  </si>
  <si>
    <t>742l12</t>
  </si>
  <si>
    <t>UKONČENÍ DVOU AŽ PĚTIŽÍLOVÉHO KABELU V ROZVADĚČI NEBO NA PŘÍSTROJI OD 4 DO 16 MM2</t>
  </si>
  <si>
    <t>ukončení propojovacích kabelů pro závlahu v rozvodnicích</t>
  </si>
  <si>
    <t>1. Položka obsahuje: 
- všechny práce spojené s úpravou kabelů pro montáž včetně veškerého příslušentsví  
2. Položka neobsahuje:  X 
3. Způsob měření: Udává se počet kusů kompletní konstrukce nebo práce.</t>
  </si>
  <si>
    <t>742l14</t>
  </si>
  <si>
    <t>UKONČENÍ DVOU AŽ PĚTIŽÍLOVÉHO KABELU V ROZVADĚČI NEBO NA PŘÍSTROJI OD 70 DO 120 MM2</t>
  </si>
  <si>
    <t>propojení mezi R-IC a ER</t>
  </si>
  <si>
    <t>742z23</t>
  </si>
  <si>
    <t>DEMONTÁŽ KABELOVÉHO VEDENÍ NN</t>
  </si>
  <si>
    <t>demontáž včetně zslepení stávajícího kabelu u budovi č.p.18</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</si>
  <si>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</si>
  <si>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743f14</t>
  </si>
  <si>
    <t>SKŘÍŇ ELEKTROMĚROVÁ DO VÝKLENKU PRO NEPŘÍMÉ MĚŘENÍ PŘES 80 A DVOUSAZBOVÉ VČETNĚ VÝSTROJE</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</si>
  <si>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</si>
  <si>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743f15</t>
  </si>
  <si>
    <t>SKŘÍŇ ELEKTROMĚROVÁ DO VÝKLENKU - ROZŠÍŘENÍ O PŘÍPOJKOVOU SKŘÍŇ DO 240 MM2 S 1-2 SADAMI JISTÍCÍCH PRVKŮ</t>
  </si>
  <si>
    <t>1. Položka obsahuje: 
- veškeré příslušenství včetně zapojení  – technický popis viz. projektová dokumentace 
2. Položka neobsahuje:  X 
3. Způsob měření: Udává se počet kusů kompletní konstrukce nebo práce.</t>
  </si>
  <si>
    <t>744358</t>
  </si>
  <si>
    <t>ROZVADĚČ NN SKŘÍŇOVÝ OCELOPLECH.VYZBROJENÝ,DO IP 40,HLOUBKY OD 510 DO 800MM, ŠÍŘKY OD 510 DO 800MM, VÝŠKY DO 2250MM-VÝVODNÍ POLE SE SLOŽITOU VÝZBROJÍ</t>
  </si>
  <si>
    <t>skříňový rozváděč R-IC pro podružné měření vývodů a pro odjištění rozvodů v IC o rozměrech 600x800x2000 mm (šxhxv), po výběru skříně bude připravena dokumentace pro výzbroj a osazení zařízení, cena je včetně podružných měření, jištění a propojení včetně montážního materiálu</t>
  </si>
  <si>
    <t>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</si>
  <si>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747211</t>
  </si>
  <si>
    <t>CELKOVÁ PROHLÍDKA, ZKOUŠENÍ, MĚŘENÍ A VYHOTOVENÍ VÝCHOZÍ REVIZNÍ ZPRÁVY, PRO OBJEM IN DO 100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</si>
  <si>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</si>
  <si>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SO 415</t>
  </si>
  <si>
    <t>Přípojky pro výsuvné energetické sloupky na náměstí</t>
  </si>
  <si>
    <t>0,8*0,3*112</t>
  </si>
  <si>
    <t>1*0,5*0,6</t>
  </si>
  <si>
    <t>rýha 60/120 cm - 112,0 m, rýha v terénu 40/80 cm - 3,0 m 
výkopy v terénu se počítají od stávající úrovně terénu 
s odvozem na skládku</t>
  </si>
  <si>
    <t>rýha 60/120 cm - 112,0 m, rýha v terénu 40/80 cm - 3,0 m 
výkopy v terénu se počítají od stávající úrovně terénu 
s odvozem na mezideponii</t>
  </si>
  <si>
    <t>81,6-45,82-26,9</t>
  </si>
  <si>
    <t>(0,6*1,2*112)-35,3+0,4*0,4*3</t>
  </si>
  <si>
    <t>kabelové lože výšky 0,4 m</t>
  </si>
  <si>
    <t>0,4*0,4*3</t>
  </si>
  <si>
    <t>294*0,6*0,2</t>
  </si>
  <si>
    <t>702111</t>
  </si>
  <si>
    <t>KABELOVÝ ŽLAB ZEMNÍ VČETNĚ KRYTU SVĚTLÉ ŠÍŘKY DO 120 MM</t>
  </si>
  <si>
    <t>PE 160/136 mm, včetně chrániček do skříňových rozváděčů</t>
  </si>
  <si>
    <t>56+113+38+78+3*3</t>
  </si>
  <si>
    <t>11+15+12+52</t>
  </si>
  <si>
    <t>702901</t>
  </si>
  <si>
    <t>ZASYPÁNÍ KABELOVÉHO ŽLABU VRSTVOU Z PŘESÁTÉHO PÍSKU SVĚTLÉ ŠÍŘKY DO 120 MM</t>
  </si>
  <si>
    <t>zděnný pilíř shodného typu jako je R331</t>
  </si>
  <si>
    <t>294+16</t>
  </si>
  <si>
    <t>742h12</t>
  </si>
  <si>
    <t>KABEL NN ČTYŘ- A PĚTIŽÍLOVÝ CU S PLASTOVOU IZOLACÍ OD 4 DO 16 MM2</t>
  </si>
  <si>
    <t>CYKY - J   5 x 16 mm2, včetně zaslepení kabelu v místě výsuvných sloupků</t>
  </si>
  <si>
    <t>65+20+50</t>
  </si>
  <si>
    <t>742h13</t>
  </si>
  <si>
    <t>KABEL NN ČTYŘ- A PĚTIŽÍLOVÝ CU S PLASTOVOU IZOLACÍ OD 25 DO 50 MM2</t>
  </si>
  <si>
    <t>CYKY - J   5 x 25 mm2, včetně zaslepení kabelu v místě výsuvných sloupků</t>
  </si>
  <si>
    <t>125+90</t>
  </si>
  <si>
    <t>2*2</t>
  </si>
  <si>
    <t>742l13</t>
  </si>
  <si>
    <t>UKONČENÍ DVOU AŽ PĚTIŽÍLOVÉHO KABELU V ROZVADĚČI NEBO NA PŘÍSTROJI OD 25 DO 50 MM2</t>
  </si>
  <si>
    <t>3*2</t>
  </si>
  <si>
    <t>743f11</t>
  </si>
  <si>
    <t>SKŘÍŇ ELEKTROMĚROVÁ DO VÝKLENKU PRO PŘÍMÉ MĚŘENÍ DO 80 A JEDNOSAZBOVÉ VČETNĚ VÝSTROJE</t>
  </si>
  <si>
    <t>elektroměrový rozváděč s přípojkovou skříní vedle sebe v provedení do výklenku o velikosti 790x600x220 (šxvšh) včetně zděného pilíře</t>
  </si>
  <si>
    <t>75i91x</t>
  </si>
  <si>
    <t>OPTOTRUBKA HDPE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</si>
  <si>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</si>
  <si>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75i921</t>
  </si>
  <si>
    <t>OPTOTRUBKA HDPE S LANKEM PRŮMĚRU DO 40 MM</t>
  </si>
  <si>
    <t>mezi VS2 a Informačním centrem</t>
  </si>
  <si>
    <t>1. Položka obsahuje: 
- dodávku specifikované kabelizace včetně potřebného drobného montážního materiálu  – dopravu a skladování  – práce spojené s montáží specifikované kabelizace specifikovaným způsobem (uložení na konstrukci, uložení, zatažení)  – veškeré potřebné mechanizmy, včetně obsluhy, náklady na mzdy a přibližné (průměrné) náklady na pořízení potřebných materiálů 
2. Položka neobsahuje:  X 
3. Způsob měření: Dodávka a montáž specifikované kabelizace se měří v délce udané v metrech.</t>
  </si>
  <si>
    <t>75ia51</t>
  </si>
  <si>
    <t>OPTOTRUBKOVÁ KONCOVKA PRŮMĚRU DO 40 MM</t>
  </si>
  <si>
    <t>75ia5x</t>
  </si>
  <si>
    <t>OPTOTRUBKOVÁ KONCOVKA - MONTÁŽ</t>
  </si>
  <si>
    <t>SO 417</t>
  </si>
  <si>
    <t>Úprava připojení NN VTA</t>
  </si>
  <si>
    <t>1,9/2</t>
  </si>
  <si>
    <t>0,8*8*0,3</t>
  </si>
  <si>
    <t>0,4*17*0,2</t>
  </si>
  <si>
    <t>rýha 40/50 cm - 17,0 m, rýha 60/120 cm - 8,0 m 
odvoz na skládku</t>
  </si>
  <si>
    <t>rýha 40/50 cm - 17,0 m, rýha 60/120 cm - 8,0 m 
odvoz na mezideponii</t>
  </si>
  <si>
    <t>0,4*0,5*17+0,6*1,2*8</t>
  </si>
  <si>
    <t>9,2-5,4-1,4-1,9</t>
  </si>
  <si>
    <t>(0,4*0,5*17)-1,4+(0,6*1,2*8)-1,4-1</t>
  </si>
  <si>
    <t>kabelové lože výšky 0,2 m</t>
  </si>
  <si>
    <t>0,4*0,2*17</t>
  </si>
  <si>
    <t>8*0,6*0,2</t>
  </si>
  <si>
    <t>8+8</t>
  </si>
  <si>
    <t>702211</t>
  </si>
  <si>
    <t>KABELOVÁ CHRÁNIČKA ZEMNÍ DN DO 100 MM</t>
  </si>
  <si>
    <t>PE 110/94 mm</t>
  </si>
  <si>
    <t>2*8</t>
  </si>
  <si>
    <t>8+9</t>
  </si>
  <si>
    <t>16+16</t>
  </si>
  <si>
    <t>CYKY - J   2 x 1,5 mm2</t>
  </si>
  <si>
    <t>742l11</t>
  </si>
  <si>
    <t>UKONČENÍ DVOU AŽ PĚTIŽÍLOVÉHO KABELU V ROZVADĚČI NEBO NA PŘÍSTROJI DO 2,5 MM2</t>
  </si>
  <si>
    <t>SO 418</t>
  </si>
  <si>
    <t>Přeložka kabelového vedení pro informační tabuli</t>
  </si>
  <si>
    <t>0,8*4*0,2+1*0,65</t>
  </si>
  <si>
    <t>výkop pro základ IT ve stávající ploše z kostek</t>
  </si>
  <si>
    <t>1*0,65*0,4</t>
  </si>
  <si>
    <t>odvoz na skládku</t>
  </si>
  <si>
    <t>rýha 60/120 cm - 4,0 m 
s odvozem na mezideponii</t>
  </si>
  <si>
    <t>0,6*1,2*4</t>
  </si>
  <si>
    <t>2,9-0,5</t>
  </si>
  <si>
    <t>betonový základ pro přemístěnou dotykovou informační tabuli, betonový základ beton C25/30 XF3 1000x650x400 mm pod dlažbu pomocí závitových tyčí M12 (předpoklad – bude provedeno dle stávajících kotev) do chemických kotev, základ včetně provedení chrániček a chemických kotev</t>
  </si>
  <si>
    <t>podkladový beton a obetonování C 12/15 při křížení s příjezdem</t>
  </si>
  <si>
    <t>4*0,6*0,2</t>
  </si>
  <si>
    <t>těsnící vložky pro průchod chrániček 2xHDPE 40/33 mm</t>
  </si>
  <si>
    <t>2*12</t>
  </si>
  <si>
    <t>741171</t>
  </si>
  <si>
    <t>KRABICE (ROZVODKA) INSTALAČNÍ KABELOVÁ VE VYŠŠÍM KRYTÍ - MIN. IP 44 VČETNĚ PRŮCHODEK PRÁZDNÁ</t>
  </si>
  <si>
    <t>krabicová rozvodnice 180x130x77 (dxšxh) včetně zářezové svorkovnice pro propojení datoých kabelů</t>
  </si>
  <si>
    <t>připojení na položený zemnící pásek v rámci SO 431</t>
  </si>
  <si>
    <t>CYKY - J   3 x 2,5 mm2</t>
  </si>
  <si>
    <t>demontáž stávajícího napájení</t>
  </si>
  <si>
    <t>vystavení revizní zprávy, včetně vyzkoušení provozu</t>
  </si>
  <si>
    <t>75i211</t>
  </si>
  <si>
    <t>KABEL ZEMNÍ DVOUPLÁŠŤOVÝ BEZ PANCÍŘE PRŮMĚRU ŽÍLY 0,6 MM DO 5XN</t>
  </si>
  <si>
    <t>KMČTYŘKA</t>
  </si>
  <si>
    <t>TCEPKPFLE 3 XN 0,4 - délky 15,0 m, včetně konektorů</t>
  </si>
  <si>
    <t>0,015*3</t>
  </si>
  <si>
    <t>1. Položka obsahuje: 
- dodávku specifikované kabelizace včetně potřebného drobného montážního materiálu  – dopravu a skladování  – práce spojené s montáží specifikované kabelizace specifikovaným způsobem (uložení na konstrukci, uložení, zatažení)  – veškeré potřebné mechanizmy, včetně obsluhy, náklady na mzdy a přibližné (průměrné) náklady na pořízení potřebných materiálů 
2. Položka neobsahuje:  X 
3. Způsob měření: Dodávka  a montáž specifikované kabelizace se měří v délce udané v kmčtyřkách.</t>
  </si>
  <si>
    <t>75i21x</t>
  </si>
  <si>
    <t>KABEL ZEMNÍ DVOUPLÁŠŤOVÝ BEZ PANCÍŘE PRŮMĚRU ŽÍLY 0,6 MM - MONTÁŽ</t>
  </si>
  <si>
    <t>75i21y</t>
  </si>
  <si>
    <t>KABEL ZEMNÍ DVOUPLÁŠŤOVÝ BEZ PANCÍŘE PRŮMĚRU ŽÍLY 0,6 MM - DEMONTÁŽ</t>
  </si>
  <si>
    <t>demontáž stávající přípojky</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</si>
  <si>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 
2. Položka neobsahuje:  X 
3. Způsob měření: Udává se počet metrů kompletní konstrukce nebo práce.</t>
  </si>
  <si>
    <t>HDPE 40/33 mm</t>
  </si>
  <si>
    <t>2*10</t>
  </si>
  <si>
    <t>75ij12</t>
  </si>
  <si>
    <t>MĚŘENÍ JEDNOSMĚRNÉ NA SDĚLOVACÍM KABELU</t>
  </si>
  <si>
    <t>po propojení bude provedeno měření kontinuity žil a správného propojení</t>
  </si>
  <si>
    <t>1. Položka obsahuje: 
- práce spojené s měřením specifikované kabelizace specifikovaným způsobem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Měřící práce se udávají počtem kusů, jeden kus odpovídá měřenému páru v kabelu.</t>
  </si>
  <si>
    <t>75l39x</t>
  </si>
  <si>
    <t>ELEKTRONICKÝ INFORMAČNÍ PANEL - MONTÁŽ</t>
  </si>
  <si>
    <t>instalace demontované dotykové informační tabule včetně chemických kotev a propojení, uvedení dio provozu</t>
  </si>
  <si>
    <t>75l39y</t>
  </si>
  <si>
    <t>ELEKTRONICKÝ INFORMAČNÍ PANEL - DEMONTÁŽ</t>
  </si>
  <si>
    <t>demontáž stávající dotykové informační tabule s opatřením proti poškození a dočasné uložení pro budoucí osazení v nové pozici</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</si>
  <si>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</si>
  <si>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SO 419</t>
  </si>
  <si>
    <t>Přípojky pro parkovací automaty</t>
  </si>
  <si>
    <t>18,9/2</t>
  </si>
  <si>
    <t>0,6*105*0,3</t>
  </si>
  <si>
    <t>0,6*145*0,2+3*(0,5*0,5*0,2)</t>
  </si>
  <si>
    <t>131732</t>
  </si>
  <si>
    <t>HLOUBENÍ JAM ZAPAŽ I NEPAŽ TŘ. I, ODVOZ DO 2KM</t>
  </si>
  <si>
    <t>výkop pro základy nově rozmístěných parkovacích automatů</t>
  </si>
  <si>
    <t>3*(0,5*0,8*0,5)</t>
  </si>
  <si>
    <t>rýha 60/120 cm - 198,0 m, rýha 40/50 cm - 67,0 m 
s odvozem na mezideponii</t>
  </si>
  <si>
    <t>0,6*1,2*198+0,4*0,5*67</t>
  </si>
  <si>
    <t>156-134,7+0,6</t>
  </si>
  <si>
    <t>(0,6*1,2*198)-15,84+(0,4*0,5*67)-5,4</t>
  </si>
  <si>
    <t>0,2*0,4*67</t>
  </si>
  <si>
    <t>betonový základ pro parkovací automaty velikosti 3x (0,5x0,8x0,5) m</t>
  </si>
  <si>
    <t>(15+8+9+23+18+5+7+20+8+50+35)*0,4*0,2</t>
  </si>
  <si>
    <t>5*2</t>
  </si>
  <si>
    <t>2*15+2*8+9+23+2*18+2*5+20+3*7+4*8+50+35</t>
  </si>
  <si>
    <t>oranžová</t>
  </si>
  <si>
    <t>2+10+25+30</t>
  </si>
  <si>
    <t>těsnící vložka pro průchod 1ks HDPE 40/33 mm do domu č.p.23</t>
  </si>
  <si>
    <t>10+282+2*20</t>
  </si>
  <si>
    <t>zemnící drát FeZn prům 10 mm</t>
  </si>
  <si>
    <t>10+20+10</t>
  </si>
  <si>
    <t>napojení na položený zemnící pásek SO 431</t>
  </si>
  <si>
    <t>40+40+60</t>
  </si>
  <si>
    <t>ukončení nap.kab. Ve stožárové svorkovnici a v parkovacím automatu</t>
  </si>
  <si>
    <t>10+5</t>
  </si>
  <si>
    <t>kontrola zapojení a odzkoušení s vyzstavením revizní zprávy</t>
  </si>
  <si>
    <t>75i911</t>
  </si>
  <si>
    <t>OPTOTRUBKA HDPE PRŮMĚRU DO 40 MM</t>
  </si>
  <si>
    <t>160+65+5</t>
  </si>
  <si>
    <t>75i961</t>
  </si>
  <si>
    <t>OPTOTRUBKA - HERMETIZACE ÚSEKU DO 2000 M</t>
  </si>
  <si>
    <t>ÚSEK</t>
  </si>
  <si>
    <t>6+3</t>
  </si>
  <si>
    <t>1. Položka obsahuje: 
- práce spojené s měřením specifikované kabelizace specifikovaným způsobem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Měřící práce se udávají počtem úseků.</t>
  </si>
  <si>
    <t>75i962</t>
  </si>
  <si>
    <t>OPTOTRUBKA - KALIBRACE</t>
  </si>
  <si>
    <t>230+430</t>
  </si>
  <si>
    <t>1. Položka obsahuje: 
- práce spojené s měřením specifikované kabelizace specifikovaným způsobem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Měřící práce se udávají počtem metrů.</t>
  </si>
  <si>
    <t>75ia11</t>
  </si>
  <si>
    <t>OPTOTRUBKOVÁ SPOJKA PRŮMĚRU DO 40 MM</t>
  </si>
  <si>
    <t>75ia1x</t>
  </si>
  <si>
    <t>OPTOTRUBKOVÁ SPOJKA - MONTÁŽ</t>
  </si>
  <si>
    <t>75IA31</t>
  </si>
  <si>
    <t>OPTOTRUBKOVÁ SPOJKA Y PRŮMĚRU DO 40 MM</t>
  </si>
  <si>
    <t>odbočovací spojky pro rozvedení nikrotrubiček</t>
  </si>
  <si>
    <t>75IA3X</t>
  </si>
  <si>
    <t>OPTOTRUBKOVÁ SPOJKA Y - MONTÁŽ</t>
  </si>
  <si>
    <t>kopletní utěsnění přívodních a odcházejících optochrániček</t>
  </si>
  <si>
    <t>1+1+1+1</t>
  </si>
  <si>
    <t>75ib11</t>
  </si>
  <si>
    <t>MIKROTRUBIČKA DO 10/8 MM</t>
  </si>
  <si>
    <t>70+160+200</t>
  </si>
  <si>
    <t>1. Položka obsahuje: 
- dodávku specifikované kabelizace včetně potřebného drobného montážního materiálu  – dopravu a skladování  – práce spojené s montáží specifikované kabelizace specifikovaným způsobem (uložení na konstrukci, uložení, zafouknutí, zatažení)  – veškeré potřebné mechanizmy, včetně obsluhy, náklady na mzdy a přibližné (průměrné) náklady na pořízení potřebných materiálů 
2. Položka neobsahuje:  X 
3. Způsob měření: Dodávka a montáž specifikované kabelizace se měří v délce udané v metrech.</t>
  </si>
  <si>
    <t>75ib1x</t>
  </si>
  <si>
    <t>MIKROTRUBIČKA DO 10/8 MM - MONTÁŽ</t>
  </si>
  <si>
    <t>zafouknutí do HDPE 40/33 se zprávným ukončením u daného parkovacího automatu</t>
  </si>
  <si>
    <t>1. Položka obsahuje: 
- práce spojené s montáží specifikované kabelizace specifikovaným způsobem (uložení na konstrukci, uložení,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</si>
  <si>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75ic11</t>
  </si>
  <si>
    <t>MIKROTRUBIČKOVÁ SPOJKA PRŮMĚRU DO 10 MM</t>
  </si>
  <si>
    <t>75ic1x</t>
  </si>
  <si>
    <t>MIKROTRUBIČKOVÁ SPOJKA - MONTÁŽ</t>
  </si>
  <si>
    <t>75ic21</t>
  </si>
  <si>
    <t>MIKROTRUBIČKOVÁ KONCOVKA PRŮMĚRU DO 10 MM</t>
  </si>
  <si>
    <t>2*3</t>
  </si>
  <si>
    <t>75ic2x</t>
  </si>
  <si>
    <t>MIKROTRUBIČKOVÁ KONCOVKA - MONTÁŽ</t>
  </si>
  <si>
    <t>75L391</t>
  </si>
  <si>
    <t>ELEKTRONICKÝ INFORMAČNÍ PANEL JEDNODUCHÝ - JEDNOSTRANNÝ</t>
  </si>
  <si>
    <t>nový parkovací automat včetně příslušenství a baterie, dle požadavku investora</t>
  </si>
  <si>
    <t>75L39x</t>
  </si>
  <si>
    <t>montáž 2ks demontovaných parkovacích automatů s instalací jednoho nového parkovacího automatu, včetně cjemických kotev pro uchycení do betonového základu</t>
  </si>
  <si>
    <t>75L39y</t>
  </si>
  <si>
    <t>demontáž a ochrana parkovacího automatu pro budoucí zpětnou montáž</t>
  </si>
  <si>
    <t>SO 431</t>
  </si>
  <si>
    <t>Veřejné osvětlení na náměstí</t>
  </si>
  <si>
    <t>SO 431.1</t>
  </si>
  <si>
    <t>54,5/2</t>
  </si>
  <si>
    <t>Osvětlení u křižovatky ulic Sázavská a Jelenova: 
Postavené stožáry včetně svítidel a rozváděč: 
A1, Z1, A2+Z2, Z3, Z4, RVO2 
-V rámci I.Etapy se vyvedou napájecí kabely ze stožáru A2+Z2 do místa, než se zatáhnout do chrániček pod parkovištěm. 
-AYKY 4x10 - délky 40,0 m 
-AYKY 5x6 - délky 40,0 m 
tyto kabely se v II.Etapě ukončí ve stožáru A4+Z8 
-První část bude napájena z vedení VO ul. Sázavské viz TZ. 
Osvětlení křižovatky ulice Zámecké a náměstí Trčků z Lípy: 
Postavené stožáry včetně svítidel: 
A3, Z5, B1+Z6, B2 
- pro napájení bude stávající napájecí kabel mezi  
stávajícími stožáry A-16 a A-17 odhalen a ukončen v novém B2. 
- napájecí kabel mezi stávajícími stožáry A-17 a A-018 bude  
ze stožárové svokovnice vypojen a ukončen ve stožáru B1+Z6.</t>
  </si>
  <si>
    <t>0,8*227*0,3</t>
  </si>
  <si>
    <t>0,8*554*0,2</t>
  </si>
  <si>
    <t>dlaždice v loži z kameniva, včetně očištění, naložení a odvozu na dočasnou skládku na p.č.639/1 
změřeno v CAD</t>
  </si>
  <si>
    <t>0,8*66*0,2</t>
  </si>
  <si>
    <t>hloubení jam pro základy stožárů a základy pro RVO</t>
  </si>
  <si>
    <t>19*3,3+10*0,8+8*0,4+1,04</t>
  </si>
  <si>
    <t>rýha 80/120 cm - 696,0 m, rýha 60/80 cm - 290,0 m 
vykopání rýhy v terénu a v mlatové cestě se počítá od stávající úrovně terénu 
s odvozem na mezideponii</t>
  </si>
  <si>
    <t>0,8*1,2*696+0,6*0,8*290</t>
  </si>
  <si>
    <t>807,4-654,4</t>
  </si>
  <si>
    <t>(0,8*1,2*696)-83,52+(0,6*0,8*290)-69,5</t>
  </si>
  <si>
    <t>0,6*0,4*290</t>
  </si>
  <si>
    <t>betonové základy stožáry C 25/30nXF3, včetně instalace stožárového pouzdra a ochranou manžetou v místě vetknutí s betonovým límcem</t>
  </si>
  <si>
    <t>(14+5)*0,9+10*0,2+(7+1)*0,36</t>
  </si>
  <si>
    <t>betonový základ pro rozváděče veřejného osvětlení</t>
  </si>
  <si>
    <t>(1*0,5*0,8)+(0,8*0,5*0,8)+(0,8*0,5*0,8)</t>
  </si>
  <si>
    <t>(15+15+15+20+20+20+15+30+30+35+55+20+16+20+20+20+10+10+12+40+25+15+5+20+10+8+15+10+25+20+20+15+30+25+15)*0,6*0,2</t>
  </si>
  <si>
    <t>15*1</t>
  </si>
  <si>
    <t>PE 40 mm - chráničky do základů stožárů</t>
  </si>
  <si>
    <t>(6*19+3*8+3*9)*3</t>
  </si>
  <si>
    <t>PE 110/94 mm, chráničky do rozváděčů</t>
  </si>
  <si>
    <t>8(RVO1)+10(RVO3)+6(RVO2)</t>
  </si>
  <si>
    <t>PE 160/136 mm, včetně chrániček do rozváděčů</t>
  </si>
  <si>
    <t>3*15+2*15+3*15+3*20+3*20+3*20+15+2*30+2*30+ 
2*35+2*55+2*20+3*16+3*20+3*20+4*20+10+6*10+4*12+4*40+5*25+4*15+4*5+3*20+5*10+4*8+5*15+ 
5*10+5*25+3*20+5*20+3*15+5*30+5*25+3*15</t>
  </si>
  <si>
    <t>50+20+20+15+30+50+35+30+40</t>
  </si>
  <si>
    <t>prostup do budovy Č.P.18, těsnící vložka pro průchod chráničky</t>
  </si>
  <si>
    <t>obezdění včetně materiálu pro RVO1+ER, RVO2, RVO3</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</si>
  <si>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</si>
  <si>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</si>
  <si>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</si>
  <si>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2329+15+127*2</t>
  </si>
  <si>
    <t>741841</t>
  </si>
  <si>
    <t>UZEMŇOVACÍ VODIČ NA POVRCHU OCELOVÝ DO 120 MM2</t>
  </si>
  <si>
    <t>1. Položka obsahuje: 
- uchycení vodiče na povrch vč. podpěr, konzol, svorek a pod.  – měření, dělení, spojování  – nátěr 
2. Položka neobsahuje:  X 
3. Způsob měření: Měří se metr délkový.</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</si>
  <si>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</si>
  <si>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</si>
  <si>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</si>
  <si>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742131</t>
  </si>
  <si>
    <t>VEDENÍ SPOJOVACÍ, SPOJKA DO 500 MM2</t>
  </si>
  <si>
    <t>1. Položka obsahuje: 
- měření, dělení, vrtání, tvarování, spojování a pod.  
2. Položka neobsahuje:  X 
3. Způsob měření: Měří se metr délkový.</t>
  </si>
  <si>
    <t>742g11</t>
  </si>
  <si>
    <t>KABEL NN DVOU- A TŘÍŽÍLOVÝ CU S PLASTOVOU IZOLACÍ DO 2,5 MM2</t>
  </si>
  <si>
    <t>CYKY-J 3 x 1,5 mm2, mezi stožárovou svorkovnicí a svítidlem, rozhlasy, reflektorem</t>
  </si>
  <si>
    <t>14*10+5*2*10+8*7+5*6+9*7+2*10+7</t>
  </si>
  <si>
    <t>CYKY-J 3 x 1,5 mm2</t>
  </si>
  <si>
    <t>10+40+60</t>
  </si>
  <si>
    <t>CYKY-J 2 x 1,5 mm2, propojení svítidel I1-I12</t>
  </si>
  <si>
    <t>CYKY-J 5 x 6 mm2</t>
  </si>
  <si>
    <t>20+1050+110</t>
  </si>
  <si>
    <t>AYKY-J 4 x 10 mm2</t>
  </si>
  <si>
    <t>350+40+60+30+30+30+40+120</t>
  </si>
  <si>
    <t>742h23</t>
  </si>
  <si>
    <t>KABEL NN ČTYŘ- A PĚTIŽÍLOVÝ AL S PLASTOVOU IZOLACÍ OD 25 DO 50 MM2</t>
  </si>
  <si>
    <t>AYKY-J 4 x 25 mm2</t>
  </si>
  <si>
    <t>10+20+150+90+380+190+20+260+110+50+50+70</t>
  </si>
  <si>
    <t>(6+12)*2</t>
  </si>
  <si>
    <t>(15+21+3)*2</t>
  </si>
  <si>
    <t>742l23</t>
  </si>
  <si>
    <t>UKONČENÍ DVOU AŽ PĚTIŽÍLOVÉHO KABELU KABELOVOU SPOJKOU OD 25 DO 50 MM2</t>
  </si>
  <si>
    <t>20*2</t>
  </si>
  <si>
    <t>742p15</t>
  </si>
  <si>
    <t>OZNAČOVACÍ ŠTÍTEK NA KABEL</t>
  </si>
  <si>
    <t>číslování nových stožárů dle požadavku TBS SnS, p.o. 
štítek včetně uchycení a vyražení číslování</t>
  </si>
  <si>
    <t>10+7+19</t>
  </si>
  <si>
    <t>1. Položka obsahuje: 
- veškeré příslušentsví  
2. Položka neobsahuje:  X 
3. Způsob měření: Udává se počet kusů kompletní konstrukce nebo práce.</t>
  </si>
  <si>
    <t>743121</t>
  </si>
  <si>
    <t>OSVĚTLOVACÍ STOŽÁR PEVNÝ ŽÁROVĚ ZINKOVANÝ DÉLKY DO 6 M</t>
  </si>
  <si>
    <t>stožár zapuštěný kuželový D=135/76mm H=4m L=4,8m, RAL 9007, 
C2, C3, C4+G3, C5+R, C6, C7, C8, C9, C10 
 F7-včetně stožárové patice</t>
  </si>
  <si>
    <t>9+1</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</si>
  <si>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</si>
  <si>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743122</t>
  </si>
  <si>
    <t>OSVĚTLOVACÍ STOŽÁR PEVNÝ ŽÁROVĚ ZINKOVANÝ DÉLKY PŘES 6,5 DO 12 M</t>
  </si>
  <si>
    <t>stožár zapuštěný kuželový D=190/76mm H=8m L=9,2m, RAL 9007, ve stožárech musí být od výroby připraveny prostupy do zásuvky a pro další uchycená svítidla, dodávka stožárů včetně stožárových patic 
A1+KS1, A2+Z2, A3, A4+Z8, A5, A6+Z9, A7+Z11, A8+Z12, A9+Z10+KS3, A10+R, A11, A12+Z16, A13, A14, B1+Z6, B2+KS2, B3, B4+Z13, B5+KS4</t>
  </si>
  <si>
    <t>14+5</t>
  </si>
  <si>
    <t>743152</t>
  </si>
  <si>
    <t>OSVĚTLOVACÍ STOŽÁR - STOŽÁROVÁ ROZVODNICE S 3-4 JISTÍCÍMI PRVKY</t>
  </si>
  <si>
    <t>počet jištění dle schéma zapojení v konkrétním stožáru</t>
  </si>
  <si>
    <t>1. Položka obsahuje: 
- veškeré příslušenství, technický popis viz. projektová dokumentace  
2. Položka neobsahuje:  X 
3. Způsob měření: Udává se počet kusů kompletní konstrukce nebo práce.</t>
  </si>
  <si>
    <t>743161</t>
  </si>
  <si>
    <t>OSVĚTLOVACÍ STOŽÁR - ÚPRAVA PRO MONTÁŽ PŘÍDAVNÉHO ZAŘÍZENÍ (ROZHLAS, KAMERA, ČIDLO APOD.)</t>
  </si>
  <si>
    <t>úprava stožárů pro napojení přechodových svítidel, instalace zásuvek včetně  a pro bezdrátové rozhlasy, reflektor 
C4+G3, C5+R, A1+KS1, A2+Z2, A3, A4+Z8, A5, A6+Z9, A7+Z11, A8+Z12, A9+Z10+KS3, A10+R, A11, A12+Z16, A13, A14, B1+Z6, B2+KS2, B3, B4+Z13, B5+KS4</t>
  </si>
  <si>
    <t>2+14+5</t>
  </si>
  <si>
    <t>743314</t>
  </si>
  <si>
    <t>VÝLOŽNÍK PRO MONTÁŽ SVÍTIDLA NA STOŽÁR JEDNORAMENNÝ S ÚPRAVOU PRO SVĚTLOMET</t>
  </si>
  <si>
    <t>speciální třmenový výložník pro uchycení reflektoru G3, výložník délky 0,3 m 
C4+G3</t>
  </si>
  <si>
    <t>1. Položka obsahuje: 
- veškeré příslušenství a uzavírací nátěr, technický popis viz. projektová dokumentace  
2. Položka neobsahuje:  X 
3. Způsob měření: Udává se počet kusů kompletní konstrukce nebo práce.</t>
  </si>
  <si>
    <t>743321</t>
  </si>
  <si>
    <t>VÝLOŽNÍK PRO MONTÁŽ SVÍTIDLA NA STOŽÁR DVOURAMENNÝ DÉLKA VYLOŽENÍ DO 1 M</t>
  </si>
  <si>
    <t>speciální dvouramenný 180°výložník na každou stranu délky 0,1 m, uchycení na dřík stožáru  
B1+Z6, B2+KS2, B3, B4+Z13, B5+KS4</t>
  </si>
  <si>
    <t>743566</t>
  </si>
  <si>
    <t>SVÍTIDLO VENKOVNÍ VŠEOBECNÉ - MONTÁŽ SVÍTIDLA</t>
  </si>
  <si>
    <t>instalace a propojení svítidel, jejich odzkoušení a uvedení do provozu</t>
  </si>
  <si>
    <t>12+2+10+24+1</t>
  </si>
  <si>
    <t>1. Položka obsahuje:  
 – veškeré příslušenství  
 – technický popis viz. projektová dokumentace  
2. Položka neobsahuje:  
 X  
3. Způsob měření:  
Udává se počet kusů kompletní konstrukce nebo práce.</t>
  </si>
  <si>
    <t>743712</t>
  </si>
  <si>
    <t>ROZVADĚČ PRO VEŘEJNÉ OSVĚTLENÍ S MĚŘENÍM SPOTŘEBY EL. ENERGIE PŘES 4 KS TŘÍFÁZOVÝCH VĚTVÍ</t>
  </si>
  <si>
    <t>V RVO1+ER budou instalovány dva elektroměry pro VS6 a VO. Dále bude v RVO1+ER 6 vývodů pro VO, 2 vývody pro napájení vánoční výzdoby, soumrakové čidlo a HDO. Vyvedená vedení budou uložena ve zděném pilíři do chrániček  PE O 110/94 mm a každý vývod bude mít vlastní jištění. Skříň RVO+ER bude rozdělena na dvě části a každá část bude mít svoje vlastní dvířka s rozdílným zámkem. RVO1+ER bude přístavba k domu č.p. 161 v provedení zděného pilíře.</t>
  </si>
  <si>
    <t>1. Položka obsahuje: 
- instalaci rozvaděče do terénu/rozvodny včetně nastavení a oživení, zhotovení výrobní dokumentace  – technický popis viz. projektová dokumentace 
2. Položka neobsahuje: 
- zemní práce 
3. Způsob měření: Udává se počet kusů kompletní konstrukce nebo práce.</t>
  </si>
  <si>
    <t>743722</t>
  </si>
  <si>
    <t>ROZVADĚČ PRO VEŘEJNÉ OSVĚTLENÍ BEZ MĚŘENÍ SPOTŘEBY EL. ENERGIE PŘES 4 KS TŘÍFÁZOVÝCH VĚTVÍ</t>
  </si>
  <si>
    <t>RVO3 se provede přístavbou k městskému úřadu vedle navrženého rozváděče SO 414. Z RVO3 bude zajištěno napájení VO kolem kostela SO 432, SO 433 a svítidel T1 a T2 na přední stěně informačního centra. V RVO3 bude větev pro dekorativní osvětlení zahrady kostela časově nastavitelná, kdy se má vypnout. Z RVO3 bude celkem vyvedeno 8 odcházejících vedení a jedno přicházející. Všechna vedení budou ve zděném pilíři uložena do chrániček PE O 110/94 mm. Hlavní přívod kabelem AYKY-J 4 x 25 mm2 do RVO3 se vyvede přímo z RVO1+ER u domu č.p. 161.</t>
  </si>
  <si>
    <t>RVO2 je rozpojovací a jistící pilíř se 4 ks vývodů a 2 ks rezerv. V provedení zděného pilířového rozváděče dle schéma připojení ve výkresu D.1.56.</t>
  </si>
  <si>
    <t>743e12</t>
  </si>
  <si>
    <t>SKŘÍŇ ROZPOJOVACÍ POJISTKOVÁ DO 400 A, DO 240 MM2, DO VÝKLENKU S POJISTKOVÝMI SPODKY SE 4-6 SADAMI JISTÍCÍCH PRVKŮ</t>
  </si>
  <si>
    <t>Výklopný energetický sloupek o rozměrech 0,512x0,335x0,576 (dxšxh), včetně výklopného víka do terénu. Dimenzováno až na proud 32 A. Výklopný sloupek VS1 bude osazen zásuvkami 3 x 230V/16A.</t>
  </si>
  <si>
    <t>743z11</t>
  </si>
  <si>
    <t>DEMONTÁŽ OSVĚTLOVACÍHO STOŽÁRU ULIČNÍHO VÝŠKY DO 15 M</t>
  </si>
  <si>
    <t>demontáž stožárů včetně výložníků a stožárové svorkovnice s vrácením správci vedení</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</si>
  <si>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</si>
  <si>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743z31</t>
  </si>
  <si>
    <t>DEMONTÁŽ ELEKTROVÝZBROJE OSVĚTLOVACÍHO STOŽÁRU VÝŠKY DO 15 M</t>
  </si>
  <si>
    <t>743z35</t>
  </si>
  <si>
    <t>DEMONTÁŽ SVÍTIDLA Z OSVĚTLOVACÍHO STOŽÁRU VÝŠKY DO 15 M</t>
  </si>
  <si>
    <t>demontovaná svítidla budou vrácena správci vedení</t>
  </si>
  <si>
    <t>743z39</t>
  </si>
  <si>
    <t>DEMONTÁŽ ROZVADĚČE OSVĚTLENÍ</t>
  </si>
  <si>
    <t>demontované rozváděče budou vráceny správci vedení tj. RVO u domu č.p.6 a u domu č.p.18</t>
  </si>
  <si>
    <t>kontrola včetně vystavení revize v I.Etapě a v II.Etapě</t>
  </si>
  <si>
    <t>747541</t>
  </si>
  <si>
    <t>MĚŘENÍ INTENZITY OSVĚTLENÍ INSTALOVANÉHO V ROZSAHU TOHOTO SO/PS</t>
  </si>
  <si>
    <t>měření po realizaci I.Eptapy stavby a po II.Etapě stavby</t>
  </si>
  <si>
    <t>1. Položka obsahuje: 
- cenu za měření dle příslušných norem a předpisů, včetně vystavení protokolu 
2. Položka neobsahuje:  X 
3. Způsob měření: Udává se počet kusů kompletní konstrukce nebo práce.</t>
  </si>
  <si>
    <t>75l16x</t>
  </si>
  <si>
    <t>ROZHLASOVÉ PŘÍSLUŠENSTVÍ - MONTÁŽ</t>
  </si>
  <si>
    <t>instlace demontovaných bezdrátových rozhlasu na stožáry A10 a C5</t>
  </si>
  <si>
    <t>75l16y</t>
  </si>
  <si>
    <t>ROZHLASOVÉ PŘÍSLUŠENSTVÍ - DEMONTÁŽ</t>
  </si>
  <si>
    <t>demontáž stávajícího bezdrátového rozhlasu s uložením pro budoucí zpětnou instalaci</t>
  </si>
  <si>
    <t>75l1b2</t>
  </si>
  <si>
    <t>ZKOUŠENÍ, NASTAVENÍ A UVEDENÍ ROZHLASOVÉHO ZAŘÍZENÍ DO PROVOZU</t>
  </si>
  <si>
    <t>SO 431.2</t>
  </si>
  <si>
    <t>Veřejné osvětlení na náměstí - přechody pro chodce</t>
  </si>
  <si>
    <t>7*7</t>
  </si>
  <si>
    <t>743141</t>
  </si>
  <si>
    <t>OSVĚTLOVACÍ STOŽÁR PŘECHODOVÝ DÉLKY DO 8 M</t>
  </si>
  <si>
    <t>stožár zapuštěný kuželový D=148/76mm H=5m L=5,8m, RAL 9007, svítidla včetně příruby na dřík stožáru  
Z1, Z3, Z4, Z5, Z7, Z14, Z15</t>
  </si>
  <si>
    <t>743311</t>
  </si>
  <si>
    <t>VÝLOŽNÍK PRO MONTÁŽ SVÍTIDLA NA STOŽÁR JEDNORAMENNÝ DÉLKA VYLOŽENÍ DO 1 M</t>
  </si>
  <si>
    <t>speciální třmenové výložníky pro uchycení přechodových svítidel, výložník délky 0,1 m 
A2+Z2, A4+Z8, A6+Z9, A7+Z11, A8+Z12, A9+Z10+KS3, B4+Z13</t>
  </si>
  <si>
    <t>6+1</t>
  </si>
  <si>
    <t>speciální třmenové výložníky pro uchycení přechodových svítidel, výložník délky 0,5 m 
A12+Z16, B1+Z6</t>
  </si>
  <si>
    <t>1+1</t>
  </si>
  <si>
    <t>743554</t>
  </si>
  <si>
    <t>SVÍTIDLO VENKOVNÍ VŠEOBECNÉ LED, MIN. IP 44, PŘES 45 W</t>
  </si>
  <si>
    <t>typy svítidel jsou určeny knihou svítidel 
Z1-Z16 
kompletní dodávka svítidla s příslušenstvím a přírubou</t>
  </si>
  <si>
    <t>1. Položka obsahuje: 
- zdroj a veškeré příslušenství  – technický popis viz. projektová dokumentace 
2. Položka neobsahuje:  X 
3. Způsob měření: Udává se počet kusů kompletní konstrukce nebo práce.</t>
  </si>
  <si>
    <t>instalce a propojení svítidel, jejich odzkoušení a uvedení do provozu</t>
  </si>
  <si>
    <t>12+2+10+40+1</t>
  </si>
  <si>
    <t>1. Položka obsahuje: 
- veškeré příslušenství  – technický popis viz. projektová dokumentace 
2. Položka neobsahuje:  X 
3. Způsob měření: Udává se počet kusů kompletní konstrukce nebo práce.</t>
  </si>
  <si>
    <t>SO 432</t>
  </si>
  <si>
    <t>Osvětlení kostela svatého Václava a příprava pro osvětlení zahrad</t>
  </si>
  <si>
    <t>SO 432.1</t>
  </si>
  <si>
    <t>0,6*7*0,2</t>
  </si>
  <si>
    <t>0,6*10*0,2</t>
  </si>
  <si>
    <t>výkop pro zemní reflektory v betonovém loži</t>
  </si>
  <si>
    <t>4*(0,5*0,5*0,5)</t>
  </si>
  <si>
    <t>rýha 60/120 cm - 40,0 m, rýha 40/80 cm - 35,0 m 
vykopání rýhy v terénu a v mlatové cestě se počítá od stávající úrovně terénu 
s odvozem na mezideponii</t>
  </si>
  <si>
    <t>0,6*1,2*40+0,4*0,8*35</t>
  </si>
  <si>
    <t>40-32</t>
  </si>
  <si>
    <t>(0,6*1,2*40)-2,4+(0,4*0,8*35)-5,6</t>
  </si>
  <si>
    <t>0,4*0,4*35</t>
  </si>
  <si>
    <t>obetonování zemních svítidel</t>
  </si>
  <si>
    <t>40*0,3*0,2</t>
  </si>
  <si>
    <t>PVC 30,6/25 mm</t>
  </si>
  <si>
    <t>15+2*26+35+2*6</t>
  </si>
  <si>
    <t>20+15</t>
  </si>
  <si>
    <t>prvrtání stávající kamenné zdi pro průchod kabelu, včetně přípravy pro uchacení svítidla T3 a ochrana v místě vrtání bude průchdo utěsněn</t>
  </si>
  <si>
    <t>703441</t>
  </si>
  <si>
    <t>ELEKTROINSTALAČNÍ TRUBKA OCELOVÁ VČETNĚ UPEVNĚNÍ A PŘÍSLUŠENSTVÍ DN PRŮMĚRU DO 25 MM</t>
  </si>
  <si>
    <t>duralové trubky O 16/14 mm, 2 x 0,5 = 1,0 m + kolínko</t>
  </si>
  <si>
    <t>1. Položka obsahuje: 
- přípravu podkladu pro osazení 
2. Položka neobsahuje:  X 
3. Způsob měření: Měří se metr délkový.</t>
  </si>
  <si>
    <t>114+15</t>
  </si>
  <si>
    <t>2*5+2*1+1</t>
  </si>
  <si>
    <t>AYKY 4x16 mm2</t>
  </si>
  <si>
    <t>742h21</t>
  </si>
  <si>
    <t>KABEL NN ČTYŘ- A PĚTIŽÍLOVÝ AL S PLASTOVOU IZOLACÍ DO 2,5 MM2</t>
  </si>
  <si>
    <t>CYKY-J 3 x 1,5 mm2, včetně vnitřního propojení mezi vnější obalem svítidla a vnitřního svítidla</t>
  </si>
  <si>
    <t>80+4*3</t>
  </si>
  <si>
    <t>CYKY-J 3 x 6 mm2</t>
  </si>
  <si>
    <t>50+70+70</t>
  </si>
  <si>
    <t>ukončení napájecího kabelu v terénu bude se provede osazením koncovky proti vnikání vlhkosti do kabelu</t>
  </si>
  <si>
    <t>5*2+2*2</t>
  </si>
  <si>
    <t>742l22</t>
  </si>
  <si>
    <t>UKONČENÍ DVOU AŽ PĚTIŽÍLOVÉHO KABELU KABELOVOU SPOJKOU OD 4 DO 16 MM2</t>
  </si>
  <si>
    <t>případné naspojkování na stávající kabel dle TZ</t>
  </si>
  <si>
    <t>číslování nových zemních svítidel dle požadavku TBS SnS, p.o. 
štítek včetně uchycení a vyražení číslování</t>
  </si>
  <si>
    <t>kontrola včetně vystavení revize</t>
  </si>
  <si>
    <t>správné natočení reflektorů dle světelně technického výpočtu musí odsouhlasit investor a GP</t>
  </si>
  <si>
    <t>SO 432.2</t>
  </si>
  <si>
    <t>Osvětlení kostela svatého Václava a příprava pro osvětlení zahrad - svítidla</t>
  </si>
  <si>
    <t>743552</t>
  </si>
  <si>
    <t>SVÍTIDLO VENKOVNÍ VŠEOBECNÉ LED, MIN. IP 44, PŘES 10 DO 25 W</t>
  </si>
  <si>
    <t>typy zemních svítidel jsou určeny knihou svítidel 
D1 - D4 
kompletní dodávka svítidel, včetně příslušenství a zemní rozpojovací rozvodnicí IP68</t>
  </si>
  <si>
    <t>2+2</t>
  </si>
  <si>
    <t>instalce a propojení svítidel, jejich odzkoušení a uvedení do provozu s osazením do betonového lože</t>
  </si>
  <si>
    <t>SO 454</t>
  </si>
  <si>
    <t>Přeložka SEK Metropolitní s.r.o.</t>
  </si>
  <si>
    <t>3,1/2</t>
  </si>
  <si>
    <t>0,6*34*0,3</t>
  </si>
  <si>
    <t>0,6*209*0,2</t>
  </si>
  <si>
    <t>0,6*8*0,2</t>
  </si>
  <si>
    <t>rýha 60/120 cm - 215,0 m, rýha 60/80 cm - 85,0 m 
vykopání rýhy v terénu a v mlatové cestě se počítá od stávající úrovně terénu</t>
  </si>
  <si>
    <t>0,6*1,2*215+0,6*0,8*85</t>
  </si>
  <si>
    <t>195,6-143,3</t>
  </si>
  <si>
    <t>(0,6*1,2*215)-38,7+(0,6*0,8*85)-13,6</t>
  </si>
  <si>
    <t>0,4*0,4*85</t>
  </si>
  <si>
    <t>215*0,6*0,3</t>
  </si>
  <si>
    <t>95+120</t>
  </si>
  <si>
    <t>50+20+15</t>
  </si>
  <si>
    <t>těsnící vložky pro průchod chrániček do domů č.p.16, č.p.18, č.p.986</t>
  </si>
  <si>
    <t>215+6*3</t>
  </si>
  <si>
    <t>75i812</t>
  </si>
  <si>
    <t>KABEL OPTICKÝ SINGLEMODE DO 36 VLÁKEN</t>
  </si>
  <si>
    <t>KMVLÁKNO</t>
  </si>
  <si>
    <t>OK 24 vl. SM 9/125 OM4  
150,0 m (č.p.18-217)</t>
  </si>
  <si>
    <t>(150/1000)*24</t>
  </si>
  <si>
    <t>1. Položka obsahuje: 
- dodávku specifikované kabelizace včetně potřebného drobného montážního materiálu  – dopravu a skladování  – práce spojené s montáží specifikované kabelizace specifikovaným způsobem (uložení na konstrukci, zafouknutí, zafouknutí do obsazené trubky, zatažení)  – veškeré potřebné mechanizmy, včetně obsluhy, náklady na mzdy a přibližné (průměrné) náklady na pořízení potřebných materiálů 
2. Položka neobsahuje:  X 
3. Způsob měření: Dodávka a montáž specifikované kabelizace se měří v délce udané v kmvláknech.</t>
  </si>
  <si>
    <t>75i813</t>
  </si>
  <si>
    <t>KABEL OPTICKÝ SINGLEMODE DO 72 VLÁKEN</t>
  </si>
  <si>
    <t>OK 72 vl. SM 9/125 OM4  
150,0 m (č,p,16-18)</t>
  </si>
  <si>
    <t>(150/1000)*72</t>
  </si>
  <si>
    <t>OK 24 vl. SM 9/125 OM4  
150,0 m (č.p.217-234)</t>
  </si>
  <si>
    <t>75i81x</t>
  </si>
  <si>
    <t>KABEL OPTICKÝ SINGLEMODE - MONTÁŽ</t>
  </si>
  <si>
    <t>zafouknutí optických kabelů do dané navržené trasy vedení</t>
  </si>
  <si>
    <t>150+150+150</t>
  </si>
  <si>
    <t>1. Položka obsahuje: 
- práce spojené s montáží specifikované kabelizace specifikovaným způsobem (uložení na konstrukci,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</si>
  <si>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75i81y</t>
  </si>
  <si>
    <t>KABEL OPTICKÝ SINGLEMODE - DEMONTÁŽ</t>
  </si>
  <si>
    <t>80+140</t>
  </si>
  <si>
    <t>130+130+65</t>
  </si>
  <si>
    <t>75i91y</t>
  </si>
  <si>
    <t>OPTOTRUBKA HDPE - DEMONTÁŽ</t>
  </si>
  <si>
    <t>70+135+60</t>
  </si>
  <si>
    <t>21+5</t>
  </si>
  <si>
    <t>75ih62</t>
  </si>
  <si>
    <t>UKONČENÍ KABELU OPTICKÉHO DO 36 VLÁKEN</t>
  </si>
  <si>
    <t>OK 24 vl. SM 9/125 OM4  
(č.p.217-234),  (č.p.18-217) 
včetně zapojení do koncových serverů</t>
  </si>
  <si>
    <t>1. Položka obsahuje: 
- kompletní ukončení specifikované kabelizace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</si>
  <si>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75ih63</t>
  </si>
  <si>
    <t>UKONČENÍ KABELU OPTICKÉHO DO 72 VLÁKEN</t>
  </si>
  <si>
    <t>OK 72 vl. SM 9/125 OM4  
(č,p,16-18) 
včetně zapojení do koncových serverů</t>
  </si>
  <si>
    <t>75ih6y</t>
  </si>
  <si>
    <t>UKONČENÍ KABELU OPTICKÉHO - DEMONTÁŽ</t>
  </si>
  <si>
    <t>demontáž dle provádění daného úseku vedení</t>
  </si>
  <si>
    <t>75ih81</t>
  </si>
  <si>
    <t>UKONČENÍ KABELU OBJÍMKA KABELOVÁ</t>
  </si>
  <si>
    <t>1. Položka obsahuje: 
- dodávku specifikovaného bloku/zařízení včetně potřebného drobného montážního materiálu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</si>
  <si>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75ih8x</t>
  </si>
  <si>
    <t>UKONČENÍ KABELU OBJÍMKA KABELOVÁ - MONTÁŽ</t>
  </si>
  <si>
    <t>75ik21</t>
  </si>
  <si>
    <t>MĚŘENÍ KOMPLEXNÍ OPTICKÉHO KABELU</t>
  </si>
  <si>
    <t>VLÁKNO</t>
  </si>
  <si>
    <t>měření před i po zafouknutí kabelů</t>
  </si>
  <si>
    <t>2*(24+24+72)</t>
  </si>
  <si>
    <t>1. Položka obsahuje: 
- práce spojené s měřením optické kabelizace splňující  „Základní technické specifikace optických kabelů a jejich příslušenství v telekomunikační síti SŽDC“, vydaném SŽDC s.o., Odbor automatizace a elektrotechniky, č.j.22942/2015-SŽDC – O14 ""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Měřící práce se udávají počtem optických vláken.</t>
  </si>
  <si>
    <t>SO 455</t>
  </si>
  <si>
    <t>Kabelové rozvody pro VSS Městské policie na náměstí</t>
  </si>
  <si>
    <t>38,2/2</t>
  </si>
  <si>
    <t>Trasa HDPE bude končit na rozmezí Etap osazením koncovek.  
Před osazením koncovek se provede hermetizace a kalibrace  
již položených optochrániček.</t>
  </si>
  <si>
    <t>0,6*212*0,3</t>
  </si>
  <si>
    <t>0,6*287*0,3</t>
  </si>
  <si>
    <t>0,8*12*0,2</t>
  </si>
  <si>
    <t>rýha 60/120 cm - 430,0 m, rýha 40/60 cm - 220,0 m 
vykopání rýhy v terénu a v mlatové cestě se počítá od stávající úrovně terénu 
odvozem na mezideponii</t>
  </si>
  <si>
    <t>0,6*1,2*430+0,4*0,6*220</t>
  </si>
  <si>
    <t>362,4-288,5</t>
  </si>
  <si>
    <t>(0,6*1,2*430)-38,7+(0,4*0,6*220)-35,2</t>
  </si>
  <si>
    <t>0,4*0,4*220</t>
  </si>
  <si>
    <t>(45+15+10+10+25+10+20+40+6+60+5+15+5+12+10+37+15+45+12+33)*0,3*0,3</t>
  </si>
  <si>
    <t>4+45+15+10+10+25+10+2*20+2*40+6+60+5+15+2*12+10+3*37+2*15+5*45+6*12+33</t>
  </si>
  <si>
    <t>40+30+45+15+10+20+30+30</t>
  </si>
  <si>
    <t>těsnící vložky pro průchod chrániček do navrženého IC 
a domů č.p.18, č.p.23, č.p.6, včetně obetonování a izolace, 
počty vstupních chrániček dle schéma zapojení D.1.64</t>
  </si>
  <si>
    <t>702522</t>
  </si>
  <si>
    <t>PRŮRAZ ZDIVEM (PŘÍČKOU) BETONOVÝM TLOUŠŤKY PŘES 45 DO 60 CM</t>
  </si>
  <si>
    <t>nutné provtání mezi jednotlivá¨ýmí místnostmi a vstupy do podhledů pro přivedení mikrotrubiček 
konkrétní trasa bude před realizací projednána se správcem budovy 
prostupy včetně utěsnění</t>
  </si>
  <si>
    <t>1. Položka obsahuje: 
- kompletní montáž, rozměření, upevnění, řezání a pod.   – veškerý montážní a pomocný materiál  – pomocné mechanismy 
2. Položka neobsahuje:  X 
3. Způsob měření: Měří se plocha v metrech čtverečných.</t>
  </si>
  <si>
    <t>703522</t>
  </si>
  <si>
    <t>ELEKTROINSTALAČNÍ LIŠTA S FUNKČNÍ ODOLNOSTÍ PŘI POŽÁRU ŠÍŘKY PŘES 30 DO 60 MM</t>
  </si>
  <si>
    <t>703722</t>
  </si>
  <si>
    <t>KABELOVÁ PŘÍCHYTKA PRO ROZSAH UPNUTÍ OD 26 DO 50 MM</t>
  </si>
  <si>
    <t>úchyty pro elektroinstlační lištu a uchycení samostatné trasy mikrotrubiček</t>
  </si>
  <si>
    <t>1. Položka obsahuje: 
- protažení tyčí, vyčištění otvoru čistící soupravou  – zatažení konopného lana (nebo ocelového)  – pomocné mechanismy 
2. Položka neobsahuje:  X 
3. Způsob měření: Měří se metr délkový.</t>
  </si>
  <si>
    <t>830+30+35*2</t>
  </si>
  <si>
    <t>8*3</t>
  </si>
  <si>
    <t>130+85+55+190+2*80+200+110+225+110+200+110+225+110</t>
  </si>
  <si>
    <t>uložení optochrániček do kabelového lože, nebo uložení v chráničce</t>
  </si>
  <si>
    <t>14+3</t>
  </si>
  <si>
    <t>1265+645+360</t>
  </si>
  <si>
    <t>70+1</t>
  </si>
  <si>
    <t>14*2</t>
  </si>
  <si>
    <t>6*3</t>
  </si>
  <si>
    <t>3+3</t>
  </si>
  <si>
    <t>75l3d1</t>
  </si>
  <si>
    <t>HW PRO ŘÍZENÍ SYSTÉMU ŘÍDÍCÍ SERVER PRO ŘÍZENÍ INFORMAČNÍHO ZAŘÍZENÍ</t>
  </si>
  <si>
    <t>skříňový datový rozváděč o rozměrech (600x800x2000) (šxhxv). Včetně osazení aktivních i pasivních modůlů dle schématu v rámci RDS. V položce je zahrnuta oceloplechová skříň včetně montážního materiálu (lišt, průchodek)</t>
  </si>
  <si>
    <t>SO 457</t>
  </si>
  <si>
    <t>Přeložka SEK Tlapnet s.r.o.</t>
  </si>
  <si>
    <t>1,8/2</t>
  </si>
  <si>
    <t>0,6*10*0,3</t>
  </si>
  <si>
    <t>0,6*46*0,3</t>
  </si>
  <si>
    <t>0,6*4*0,2</t>
  </si>
  <si>
    <t>rýha 60/120 cm - 115,0 m, rýha 40/60 cm - 30,0 m 
vykopání rýhy v terénu a v mlatové cestě se počítá od stávající úrovně terénu 
odvoz na mezidenii</t>
  </si>
  <si>
    <t>0,6*1,2*115+0,4*0,6*30</t>
  </si>
  <si>
    <t>90-71,4</t>
  </si>
  <si>
    <t>(0,6*1,2*115)-13,8+(0,4*0,6*30)-4,8</t>
  </si>
  <si>
    <t>0,4*0,4*30</t>
  </si>
  <si>
    <t>115*0,6*0,2</t>
  </si>
  <si>
    <t>3*3</t>
  </si>
  <si>
    <t>těsnící vložky pro průchod chrániček do domů č.p.16, č.p.18, včetně obetonování a utěsnění</t>
  </si>
  <si>
    <t>OK 48 vl. SM 9/125 
250,0 m (č,p,16-18)</t>
  </si>
  <si>
    <t>(250/1000)*48</t>
  </si>
  <si>
    <t>demontáž úseku vedení mezi mezi č.p.16 a č.p.18</t>
  </si>
  <si>
    <t>SO 460</t>
  </si>
  <si>
    <t>Trasa pro OK města Světlá nad Sázavou na náměstí</t>
  </si>
  <si>
    <t>25,9/2</t>
  </si>
  <si>
    <t>0,8*108*0,3</t>
  </si>
  <si>
    <t>0,8*253*0,3</t>
  </si>
  <si>
    <t>0,8*40*0,2</t>
  </si>
  <si>
    <t>rýha 80/120 cm - 373,0 m, rýha 40/50 cm - 210,0 m 
vykopání rýhy v terénu a v mlatové cestě se počítá od stávající úrovně terénu 
odvoz na mezideponii</t>
  </si>
  <si>
    <t>0,8*1,2*373+0,4*0,5*210</t>
  </si>
  <si>
    <t>400,1-307,3</t>
  </si>
  <si>
    <t>(0,8*1,2*373)-50,2+(0,4*0,5*210)-42,6</t>
  </si>
  <si>
    <t>kabelové lože výšky 0,4 m, včetně obsypu multikanálového tělesa</t>
  </si>
  <si>
    <t>0,4*0,4*210+0,5*0,5*36,1</t>
  </si>
  <si>
    <t>38822a</t>
  </si>
  <si>
    <t>KABELOVOD Z MULTIKANÁLŮ ČTYŘOTVOROVÝCH STANDARDNÍCH</t>
  </si>
  <si>
    <t>4-otvorový multikanál s vnitřními rozměry otvorů 160x160 mm, rovný díl o rozměrech 265x265x1117 
dodávka modulů včetně těsnících vložek, pružných ocelových spon a odborného dohledu při stavbě</t>
  </si>
  <si>
    <t>4-otvorový multikanál - ohybový díl o rozměrech 265x265x1080 
dodávka modulů včetně těsnících vložek, pružných ocelových spon a odborného dohledu při stavbě</t>
  </si>
  <si>
    <t>a1</t>
  </si>
  <si>
    <t>4-otvorový adaptér na přechod do chrániček 255x255x203 
dodávka modulů včetně těsnících vložek, pružných ocelových spon a odborného dohledu při stavbě</t>
  </si>
  <si>
    <t>podkladový beton a obetonování C 12/15 při křížení s komunikací a pod plochami, včetně podkladního betonu pod multikanálem</t>
  </si>
  <si>
    <t>(36,1+3+13+45+22+8+10+25+18+20+10+32+10+40+14+27+25+14)*0,6*0,2+37*1*0,15</t>
  </si>
  <si>
    <t>13+22+45+8+10+25+18+20+10+ 
3*32+10+2*40+14+27+25+14</t>
  </si>
  <si>
    <t>PE 160/136 mm</t>
  </si>
  <si>
    <t>4*3</t>
  </si>
  <si>
    <t>10+30+50+20+15+10+30+35+10</t>
  </si>
  <si>
    <t>těsnící vložky pro průchod chrániček do navrženého IC 
a domu č.p.18, včetně obetonování a izolace, 
počty vstupních chrániček dle schéma zapojení D.1.69</t>
  </si>
  <si>
    <t>zatažení lanka pouze do chrániček PE 110/94 mm</t>
  </si>
  <si>
    <t>437+20*2</t>
  </si>
  <si>
    <t>260+200+2*80+210+2*120</t>
  </si>
  <si>
    <t>7+2</t>
  </si>
  <si>
    <t>2070+540</t>
  </si>
  <si>
    <t>75ia31</t>
  </si>
  <si>
    <t>75ia3x</t>
  </si>
  <si>
    <t>7*2</t>
  </si>
  <si>
    <t>2x270</t>
  </si>
  <si>
    <t>zafouknutí do HDPE a rozvedení v T spojce</t>
  </si>
  <si>
    <t>SO 501</t>
  </si>
  <si>
    <t>Přeložka STL plynovodu GasNet, s.r.o. na náměstí</t>
  </si>
  <si>
    <t>výkopové zeminy</t>
  </si>
  <si>
    <t>9,64+56,58=66,22 [A]</t>
  </si>
  <si>
    <t>suť z odstraňovaných obrubníků</t>
  </si>
  <si>
    <t>11,8*0,4*0,1+11,8*0,3*0,2+77,5*0,55*0,2=9,71 [A]</t>
  </si>
  <si>
    <t>01432</t>
  </si>
  <si>
    <t>POPLATKY ZA VYPUŠTĚNÝ PLYN</t>
  </si>
  <si>
    <t>celkový objem plynu, který bude vypuštěn z potrubí, a spotřeba plynu pro tlakové zkoušky potrubí</t>
  </si>
  <si>
    <t>01442</t>
  </si>
  <si>
    <t>POPLATKY ZA NÁHRADNÍ ZÁSOBOVÁNÍ PLYNEM</t>
  </si>
  <si>
    <t>kontrola funkčnosti signalizačních vodičů 
kontrola těsnosti propojovacích svarů 
písemná zpráva o výsledcích tlakové zkoušky potrubí 
výchozí revize s doložením dokladů dle ČSN EN 12007</t>
  </si>
  <si>
    <t>mozaikové kostky v loži z kameniva v chodníku 
žulové kostky v loži z kameniva (zpevněné plochy na náměstí, silnice) 
očištění, odvoz a uložení na dočasnou skládku na p.č. 639/1</t>
  </si>
  <si>
    <t>(3+2+9)*0,05+(52+11,5+21+41)*0,12=15,76 [A]</t>
  </si>
  <si>
    <t>11353</t>
  </si>
  <si>
    <t>ODSTRANĚNÍ CHODNÍKOVÝCH KAMENNÝCH OBRUBNÍKŮ</t>
  </si>
  <si>
    <t>kamenné obruby travních ploch 
předpokládá se odvoz na skládku dle výběru zhotovitele</t>
  </si>
  <si>
    <t>1,7+1,3+8,8=11,80 [A]</t>
  </si>
  <si>
    <t>očištění, odvoz a uložení na dočasnou skládku na p.č. 639/1 
v případě poškození odvoz a uložení na trvalou skládku dle výběru zhotovitele 
délka změřena ze situace pomocí grafického programu</t>
  </si>
  <si>
    <t>1,5+3,0+10,0+1,0+1,5+4,0+56,5=77,50 [A]</t>
  </si>
  <si>
    <t>(5,2+19,8)*0,05=1,25 [A]</t>
  </si>
  <si>
    <t>předpokládaná tl. 50 mm 
plochy změřeny v situaci pomocí grafického programu, vypuštěno křížení s novou kanalizací 
odvoz a uložení na skládku nebezpečného odpadu dle výběru zhotovitele</t>
  </si>
  <si>
    <t>(5,2+25,0+9,2)*0,05=1,97 [A]</t>
  </si>
  <si>
    <t>místní komunikace 
předpokládaná tl. 50 mm 
materiál vhodný k recyklaci, odkoupí zhotovitel stavby</t>
  </si>
  <si>
    <t>(5,2+9,2)*0,05=0,72 [A]</t>
  </si>
  <si>
    <t>naložení a dovoz zeminy z dočasné deponie na p.č. 639/1 na staveniště 
zemina pro položku 17110: 104,26 m3 
zemina pro položku 17411: 240,0 m3</t>
  </si>
  <si>
    <t>104,26+240=344,26 [A]</t>
  </si>
  <si>
    <t>12993</t>
  </si>
  <si>
    <t>ČIŠTĚNÍ POTRUBÍ DN DO 200MM</t>
  </si>
  <si>
    <t>před napojením na stávající potrubí vyčistit trubky polyuretanovým válcem a molitanem přetlakem vzduchu cca 420 kPa</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</si>
  <si>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</si>
  <si>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pažený výkop šířky 0,9 m 
odvoz na dočasnou skládku na p.č. 639/1 
viz příloha soupisu prací 
čerpání vody z výkopu při nepříznivých klimatických podmínkách</t>
  </si>
  <si>
    <t>pažený výkop šířky 0,9 m 
odvoz na trvalou skládku dle výběru zhotovitele 
viz příloha soupisu prací 
čerpání vody z výkopu při nepříznivých klimatických podmínkách</t>
  </si>
  <si>
    <t>(1,6*9,1+1,6*6,3+1,9*5,1+2,0*1,5+2,0*7,4)*2,0=104,26 [A]</t>
  </si>
  <si>
    <t>složení výkopových zemin na skládku 
na trvalou skládku dle výběru zhotovitele: 9,64+56,58 = 66,22 m3 
na dočasnou skládku na p.č. 639/1: 292,29 m3</t>
  </si>
  <si>
    <t>66,22+292,29=358,51 [A]</t>
  </si>
  <si>
    <t>použije se zemina z výkopu, hutnění po vrstvách max. 300 mm 
do úrovně stávajícího terénu 
výkres D.1.72.3 
výpočet viz příloha soupisu prací</t>
  </si>
  <si>
    <t>obsyp pískem do výšky 300 mm nad potrubí, po stranách hutněný 
výkres D.1.72.3</t>
  </si>
  <si>
    <t>58,4*(0,9*0,36-3,14*0,03*0,03)+239,6*(0,9*0,46-3,14*0,08*0,08)=113,14 [A]</t>
  </si>
  <si>
    <t>(2*1,6+2*1,6+2*1,9+2*2,0+2,0)*2,0*0,3=9,72 [A]</t>
  </si>
  <si>
    <t>hutněné pískové lože tl. 100 mm 
v šířce výkopové rýhy 
výkres D.1.72.3</t>
  </si>
  <si>
    <t>298*0,9*0,1=26,82 [A]</t>
  </si>
  <si>
    <t>větev B, délka dle výkresu D.1.72.3 
PE 100 SDR 11 
d 63/5,8 mm 
včetně potřebných tvarovek</t>
  </si>
  <si>
    <t>87333</t>
  </si>
  <si>
    <t>POTRUBÍ Z TRUB PLASTOVÝCH TLAKOVÝCH SVAŘOVANÝCH DN DO 150MM</t>
  </si>
  <si>
    <t>PE 100 SDR 17,6 
d 160/9,1 mm 
větev A, délka dle výkresu D.1.72.3 
včetně potřebných tvarovek</t>
  </si>
  <si>
    <t>87644</t>
  </si>
  <si>
    <t>CHRÁNIČKY Z TRUB PLASTOVÝCH DN DO 250MM</t>
  </si>
  <si>
    <t>d225, PE 100 SDR 17,6 
chránička v místě křížení silnice - 10 m 
ochranné trubky v místech křížení s vodovodním nebo kanalizačním potrubím - 61,7 m</t>
  </si>
  <si>
    <t>10+61,7=71,70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</si>
  <si>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</si>
  <si>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87815</t>
  </si>
  <si>
    <t>NASUNUTÍ PLAST TRUB DN DO 50MM DO CHRÁNIČKY</t>
  </si>
  <si>
    <t>uložení plynového potrubí do ochranné trubky v místech křížení kanalizačních přípojek DN 150 
přesah min. 1,0 m na obě strany 
místa křížení dle výkresu D.1.72.3</t>
  </si>
  <si>
    <t>6*2,2=13,20 [A]</t>
  </si>
  <si>
    <t>87833</t>
  </si>
  <si>
    <t>NASUNUTÍ PLAST TRUB DN DO 150MM DO CHRÁNIČKY</t>
  </si>
  <si>
    <t>uložení plynového potrubí do ochranné trubky v místech křížení s vodovodním nebo kanalizačním potrubím, přesah min. 1,0 m na obě strany 
místa křížení viz výkres D.1.72.3</t>
  </si>
  <si>
    <t>15*2,2+4*2,3+3*2,1=48,50 [A]</t>
  </si>
  <si>
    <t>chránička v místě křížení se silnicí 
konce utěsnit gumovou manžetou</t>
  </si>
  <si>
    <t>89923</t>
  </si>
  <si>
    <t>VÝŠKOVÁ ÚPRAVA KRYCÍCH HRNCŮ</t>
  </si>
  <si>
    <t>- položka výškové úpravy zahrnuje všechny nutné práce a materiály pro zvýšení nebo snížení zařízení (včetně nutné úpravy stávajícího povrchu vozovky nebo chodníku).</t>
  </si>
  <si>
    <t>899302</t>
  </si>
  <si>
    <t>DOPLŇKY NA PLYN POTRUBÍ - ČICHAČKY</t>
  </si>
  <si>
    <t>osazení u chráničky (křížení s komunikací)</t>
  </si>
  <si>
    <t>- Položka zahrnuje veškerý materiál, výrobky a polotovary, včetně mimostaveništní a vnitrostaveništní dopravy (rovněž přesuny), včetně naložení a složení,případně s uložením.   
- položka čichačka zahrnuje i zaizolování podzemní části.</t>
  </si>
  <si>
    <t>CYY 2,5 mm2 
připevnit k potrubí cca po 2 m</t>
  </si>
  <si>
    <t>barva žlutá 
volně položit na pískový obsyp - viz výkres D.1.72.3</t>
  </si>
  <si>
    <t>899311</t>
  </si>
  <si>
    <t>DOPLŇKY NA PLYN POTRUBÍ DN DO 80MM - PROPOJE</t>
  </si>
  <si>
    <t>napojení nového PE potrubí (větev B) na stávající ocelové</t>
  </si>
  <si>
    <t>- položka propoje zahrnuje dodávku a montáž propojovacího mezikusu, vypracování technologického postupu a práce s ním spojené, dozor správce potrubí.</t>
  </si>
  <si>
    <t>899331</t>
  </si>
  <si>
    <t>DOPLŇKY NA PLYN POTRUBÍ DN DO 150MM - PROPOJE</t>
  </si>
  <si>
    <t>napojení nového PE potrubí d160 na stávající ocelové DN 100 a 150</t>
  </si>
  <si>
    <t>napojení na stávající potrubí</t>
  </si>
  <si>
    <t>89942</t>
  </si>
  <si>
    <t>VÝŘEZ, VÝSEK, ÚTES NA POTRUBÍ DN DO 100MM</t>
  </si>
  <si>
    <t>napojení na stávající ocelové potrubí</t>
  </si>
  <si>
    <t>89943</t>
  </si>
  <si>
    <t>VÝŘEZ, VÝSEK, ÚTES NA POTRUBÍ DN DO 150MM</t>
  </si>
  <si>
    <t>větev B</t>
  </si>
  <si>
    <t>větev A</t>
  </si>
  <si>
    <t>proříznutí stávajícího asfaltového krytu po obvodu výkopu 
předpokládaná tl. 0,1 m 
délka změřena ze situace pomocí grafického programu</t>
  </si>
  <si>
    <t>12,7+5,7+2,8+5,8+20,0+20,8+2,6+13,5+7,7=91,60 [A]</t>
  </si>
  <si>
    <t>vybourání stropní části podzemní chodby v případě jejího narušení při provádění výkopových prací 
uváděný objem je pouze odhad na základě podkladů o předpokládaném průběhu podzemních chodeb 
položka se použije, pokud při provádění stavby dojde k propadnutí stropní klenby 
materiál není potřeba odvážet, lze ho použít k zazdění chodby (viz položka 31127), příp. k zásypu chodby (viz položka 17110)</t>
  </si>
  <si>
    <t>(1,6*1,9+1,6*6,3+1,9*5,1+2,0*1,5+2,0*6,0)*0,3=11,34 [A]</t>
  </si>
  <si>
    <t>96931</t>
  </si>
  <si>
    <t>VYBOURÁNÍ POTRUBÍ DN DO 50MM PLYNOVÝCH</t>
  </si>
  <si>
    <t>ocel - odvoz do sběrného dvora 
délka změřena ze situace</t>
  </si>
  <si>
    <t>969333</t>
  </si>
  <si>
    <t>VYBOURÁNÍ POTRUBÍ DN DO 150MM PLYNOVÝCH</t>
  </si>
  <si>
    <t>96941</t>
  </si>
  <si>
    <t>PROPLACH PLYN POTRUBÍ DN DO 50MM VZDUCHEM NEBO INERT PLYNEM</t>
  </si>
  <si>
    <t>položka zahrnuje:  
použití potřebných mechanizmů pro vhánění a nasávání vzduchu nebo plynu  
utěsnění konců  
dělení na předepsané délky úseků  
v případě proplachu plynem (dusík) dodání lahví  
vyhotovení závěrečné zprávy</t>
  </si>
  <si>
    <t>969433</t>
  </si>
  <si>
    <t>PROPLACH PLYN POTRUBÍ DN DO 150MM VZDUCHEM NEBO INERT PLYNEM</t>
  </si>
  <si>
    <t>SO 502</t>
  </si>
  <si>
    <t>Výměna a přepojení STL plynovodních přípojek GasNet, s.r.o.</t>
  </si>
  <si>
    <t>suť z odstraňovaných obrubníků (kamenné obruby, betonové lože) 
betonová suť - dlaždice, bet.plocha</t>
  </si>
  <si>
    <t>1,6*0,3*0,2+1,6*0,55*0,2+0,7*0,4*0,1+0,7*0,3*0,2=0,34 [A] 
0,75*0,75*0,03+2,5*0,08+1,8*0,15=0,49 [B] 
A+B=0,83 [C]</t>
  </si>
  <si>
    <t>předpokládaná tl. 0,15 m 
plocha změřena v situaci pomocí grafického programu 
odvoz a uložení na skládku dle výběru zhotovitele</t>
  </si>
  <si>
    <t>1,8*0,15=0,27 [A]</t>
  </si>
  <si>
    <t>mozaikové kostky v loži z kameniva v chodníku 1 m2 
větší žulové kostky v loži z kameniva (zpevněné plochy na náměstí, silnice) 
očištění, odvoz a uložení na dočasnou skládku na p.č. 639/1 
místa křížení s objekty kanalizací jsou součástí soupisu prací pro kanalizace</t>
  </si>
  <si>
    <t>1*0,05+(0,9+5,8+2,8+0,9+0,6)*0,12=1,37 [A]</t>
  </si>
  <si>
    <t>v loži z kameniva 
odvoz a uložení na skládku dle výběru zhotovitele 
plocha změřena v situaci pomocí grafického programu 
betonová zámková dlažba - 2,5 m2 
betonové dlaždice 0,25x0,25 m/ks (celkem 3x3 ks)</t>
  </si>
  <si>
    <t>2,5*0,08+0,75*0,75*0,03=0,22 [A]</t>
  </si>
  <si>
    <t>délky změřeny v situaci pomocí grafického programu 
odvoz a uložení na trvalou skládku dle výběru zhotovitele 
včetně případného betonového lože</t>
  </si>
  <si>
    <t>0,9+0,7+0,7=2,30 [A]</t>
  </si>
  <si>
    <t>silnice v majetku kraje Vysočina 
předpokládaná tl. 50 mm, materiál vhodný k recyklaci 
včetně odvozu a uložení na skládku KSÚSV do 25 km 
větev A - 2,4 m2, B - 3,5 m2 
místa křížení s vodovodem nebo kanalizací jsou zahrnuta ve vodohospodářských objektech</t>
  </si>
  <si>
    <t>(2,4+3,5)*0,05=0,30 [A]</t>
  </si>
  <si>
    <t>předpokládaná tl. 50 mm 
plochy změřeny v situaci pomocí grafického programu 
odvoz a uložení na skládku nebezpečného odpadu dle výběru zhotovitele 
A - 2,4 m2, B - 6,4 m2, C - 1,8 m2 
místa křížení s vodovodem nebo kanalizací jsou zahrnuta ve vodohospodářských objektech</t>
  </si>
  <si>
    <t>(2,4+6,4+1,8)*0,05=0,53 [A]</t>
  </si>
  <si>
    <t>místní komunikace, předpokládaná tl. 50 mm 
materiál vhodný k recyklaci, odkoupí zhotovitel stavby 
větev B - 2,9 m2, větev C - 1,8 m2 
místa křížení s vodovodem nebo kanalizací jsou zahrnuta ve vodohospodářských objektech</t>
  </si>
  <si>
    <t>(2,9+1,8)*0,05=0,24 [A]</t>
  </si>
  <si>
    <t>naložení a dovoz zeminy z dočasné deponie na p.č. 639/1 na staveniště 
zemina pro položku 17110: 14,8 m3 
zemina pro položku 17411: 39,06 m3</t>
  </si>
  <si>
    <t>14,8+39,06=53,86 [A]</t>
  </si>
  <si>
    <t>3,1+31,7+20,5+15,9+1,9=73,10 [A]</t>
  </si>
  <si>
    <t>pažený výkop šířky 0,7 m 
odvoz na trvalou skládku dle výběru zhotovitele 
viz příloha soupisu prací 
čerpání vody z výkopu při nepříznivém počasí, jinak se nepředpokládá</t>
  </si>
  <si>
    <t>57,1-39,06-14,8=3,24 [A]</t>
  </si>
  <si>
    <t>pažený výkop šířky 0,7 m 
odvoz na dočasnou skládku na p.č. 639/1 pro zpětné použití</t>
  </si>
  <si>
    <t>57,1-3,24=53,86 [A]</t>
  </si>
  <si>
    <t>(2,0*1,2+2,0*0,7+2,0*1,8)*2,0=14,80 [A]</t>
  </si>
  <si>
    <t>složení výkopových zemin na skládku 
na trvalou skládku dle výběru zhotovitele: 3,24 m3 
na dočasnou skládku na p.č. 639/1: 53,86 m3</t>
  </si>
  <si>
    <t>3,24+53,86=57,10 [A]</t>
  </si>
  <si>
    <t>zpětný zásyp zeminou z výkopu 
hutnění po vrstvách max. 300 mm 
do úrovně stávajícího terénu 
výkres D.1.73.3 
výpočet viz příloha soupisu prací</t>
  </si>
  <si>
    <t>obsyp pískem do výšky 300 mm nad potrubí, po stranách hutněný 
výkres D.1.73.3 
výpočet viz příloha soupisu prací</t>
  </si>
  <si>
    <t>(2*2,0+2*2,0+2*2,0)*2,0*0,3=7,20 [A]</t>
  </si>
  <si>
    <t>hutněné pískové lože tl. 100 mm 
v šířce výkopové rýhy 
výkres D.1.73.3</t>
  </si>
  <si>
    <t>(20,5+31,7+15,9+1,8+3,0)*0,7*0,1=5,10 [A]</t>
  </si>
  <si>
    <t>délky změřeny ze situace, viz technická zpráva objektu 
HDPE d32/3,0 mm - 15,9 m 
HDPE d40/3,7 mm - 20,5 m 
HDPE d50/4,6 mm - 31,7 + 1,9 m 
HDPE d63/5,8 mm - 3,1 m 
PE 100 SDR 11 (pro všechny výše uvedené průměry trubek) 
včetně potřebných tvarovek</t>
  </si>
  <si>
    <t>15,9+20,5+31,7+1,9+3,1=73,10 [A]</t>
  </si>
  <si>
    <t>87633</t>
  </si>
  <si>
    <t>CHRÁNIČKY Z TRUB PLASTOVÝCH DN DO 150MM</t>
  </si>
  <si>
    <t>PE DN 150 
ochranné trubky v místech křížení s vodovodním nebo kanalizačním potrubím, přesah min. 1,0 m na obě strany 
2x křížení kanalizace DN 500 - uvažuje se 2,8 m 
3x křížení přípojek DN 150 - uvažuje se 2,2 m 
místa křížení viz výkres D.1.73.2, D.1.73.3</t>
  </si>
  <si>
    <t>2*2,8+3*2,2=12,20 [A]</t>
  </si>
  <si>
    <t>uložení plynového potrubí do ochranné trubky PE DN 150 
místa křížení vodovodů a kanalizací dle výkresu D.1.73.3 
přípojka A - d40, přípojka B - d50</t>
  </si>
  <si>
    <t>barva žlutá 
volně položit na pískový obsyp - viz výkres D.1.73.3</t>
  </si>
  <si>
    <t>přípojka A - napojení nového PE potrubí d32 na stávající ocelové d32</t>
  </si>
  <si>
    <t>1x ocel d20, 1x ocel d32, 2x ocel d40, 1x PE d50</t>
  </si>
  <si>
    <t>0,6+3,2+3,5+4*0,9+2*3,3=17,50 [A]</t>
  </si>
  <si>
    <t>vybourání stropní části podzemní chodby v případě jejího narušení při provádění výkopových prací 
uváděný objem je pouze odhad na základě podkladů o předpokládaném průběhu podzemních chodeb 
položka se použije, pokud při provádění stavby dojde k propadnutí stropní klenby 
materiál není potřeba odvážet, lze ho použít k zazdění chodby (viz položka 31127)</t>
  </si>
  <si>
    <t>(2,0*1,2+2,0*0,7+2,0*1,8)*0,3=2,22 [A]</t>
  </si>
  <si>
    <t>předpokládá se odvoz do sběrného dvora 
délka změřena ze situace 
ocel d32 - 39,5 
ocel d40 - 29,6 + 0,9 m 
ocel d25 - 14,5 m 
PE 50 - 2,8 m</t>
  </si>
  <si>
    <t>39,5+29,6+0,9+14,5+2,8=87,30 [A]</t>
  </si>
  <si>
    <t>SO 510</t>
  </si>
  <si>
    <t>Odstranění teplovodního potrubí ČEZ ENERGO, s.r.o.</t>
  </si>
  <si>
    <t>11316</t>
  </si>
  <si>
    <t>ODSTRANĚNÍ KRYTU ZPEVNĚNÝCH PLOCH ZE SILNIČNÍCH DÍLCŮ</t>
  </si>
  <si>
    <t>panely na šachtě 
 - včetně očištění, naložení a odvozu na dočasnou skládku na p.č. 639/1 
změřeno v CAD 
výkres č. D.1.76.2</t>
  </si>
  <si>
    <t>2,4*4,0*0,15=1,44 m3</t>
  </si>
  <si>
    <t>drobné žulové kostky v loži z kameniva 
 - včetně očištění, naložení a odvozu na dočasnou skládku na p.č. 639/1 
změřeno v CAD 
výkres č. D.1.76.2</t>
  </si>
  <si>
    <t>(29,3+7,8+9,0)*0,7*0,05=1,61 m3</t>
  </si>
  <si>
    <t>betonové dlaždice 
 - včetně očištění, naložení a odvozu na dočasnou skládku na p.č. 639/1 
změřeno v CAD 
výkres č. D.1.76.2</t>
  </si>
  <si>
    <t>1,5*0,7*0,05=0,05 m3</t>
  </si>
  <si>
    <t>očištění, odvoz a uložení na dočasnou skládku na p.č. 639/1 
výkres č. D.1.76.2</t>
  </si>
  <si>
    <t>3*0,7=2,1 m</t>
  </si>
  <si>
    <t>odvoz na skládku NO dle výběru zhotovitele 
změřeno v CAD 
výkres č. D.1.76.2</t>
  </si>
  <si>
    <t>57,3*0,7*0,1=4,01 m3 
50% odvoz na skládku: 4,01/2=2,01 m3</t>
  </si>
  <si>
    <t>odvoz na skládku dle výběru zhotovitele 
změřeno v CAD 
výkres č. D.1.76.2</t>
  </si>
  <si>
    <t>50% odkoupeno zhotovitelem: 4,01/2=2,01 m3</t>
  </si>
  <si>
    <t>57,5*0,7*1,0+1,5*0,7*1,05+46,1*0,7*1,05+46,1*0,7*1,05+8,9*0,7*1,1=115,97 m3 
115,97-2*114*3,14*0,0625*0,0625=113,17 m3 
113,17-108,68=4,49 m3</t>
  </si>
  <si>
    <t>hutněný zásyp potrubí a jámy po šachtě zeminou z výkopu, hutněno po 300 mm</t>
  </si>
  <si>
    <t>114*0,7*1,1=87,78 m3 
2,7*4,3*1,8=20,90 m3</t>
  </si>
  <si>
    <t>řezání stávajícího asfaltového krytu (tl. 0,1 m) po obvodu výkopu 
změřeno v CAD 
výkres č. D1.76.2</t>
  </si>
  <si>
    <t>2*(1,7+1,0+8,4+3,7+42,5)=114,6 m</t>
  </si>
  <si>
    <t>96615</t>
  </si>
  <si>
    <t>BOURÁNÍ KONSTRUKCÍ Z PROSTÉHO BETONU</t>
  </si>
  <si>
    <t>vybourání stávající šachty u č.p. 161 
výkres č. D1.76.2</t>
  </si>
  <si>
    <t>2*2,7*4,3*0,15=3,48 m3 
2*4,3*1,5*0,15=1,94 m3 
2*2,4*1,5*0,15=1,08 m3</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</si>
  <si>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</si>
  <si>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vybourání stávajícího teplovodního potrubí 
izolované ocelové potrubí DN 50, celková D 125 mm 
výkres č. D1.76.2</t>
  </si>
  <si>
    <t>2*116,5=233 m3</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</si>
  <si>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</si>
  <si>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SO 701</t>
  </si>
  <si>
    <t>Infocentrum</t>
  </si>
  <si>
    <t>SO 701.1</t>
  </si>
  <si>
    <t>299,54-7,6=291,94 [A]</t>
  </si>
  <si>
    <t>naložení a dovoz zeminy pro položku 17511 z dočasné deponie na p.č. 639/1</t>
  </si>
  <si>
    <t>plochy změřeny v situaci pomocí grafického programu 
výkres D.1.77.1.4 
odvoz na skládku dle výběru zhotovitele 
řez A-A: plocha (98,1+88,6)/2 = 93,35 m2 
             průměrná výška 10,47/16,86 = 0,62 m 
řez B-B: plocha (71,9+66,9)/2 = 69,4 m2 
             průměrná výška 9,44/14,38 = 0,66 m 
řez C-C: plocha (52,9+42,9)/2 = 47,9 m2 
             průměrná výška 9,43/14,43 = 0,65 m 
odpočet použitelné zeminy: 7,6 m3 (viz pol. 131731, 17511)</t>
  </si>
  <si>
    <t>93,35*0,62+69,4*0,66+47,9*0,65-7,6=127,22 [A]</t>
  </si>
  <si>
    <t>odvoz a uložení na dočasnou skládku na p.č. 639/1 pro zpětné použití (viz položka 17511)</t>
  </si>
  <si>
    <t>plochy změřeny v situaci pomocí grafického programu 
výkres D.1.77.1.4 
odvoz na skládku dle výběru zhotovitele 
řez A-A: plocha (88,6+84,9)/2 = 86,75 m2 
             průměrná výška 11,9/16,9 = 0,7 m 
řez B-B: plocha (66,9+65,1)/2 = 66,0 m2 
             průměrná výška 11,2/14,1 = 0,79 m 
řez C-C: plocha (42,9+38,1)/2 = 40,5 m2 
             průměrná výška 8,2/6,4= 1,28 m</t>
  </si>
  <si>
    <t>86,75*0,7+66*0,79+40,5*1,28=164,71 [A] 
předpoklad pro třídu II - 50 % 
A*0,5=82,36 [B]</t>
  </si>
  <si>
    <t>plochy změřeny v situaci pomocí grafického programu 
výkres D.1.77.1.4 
odvoz na skládku dle výběru zhotovitele 
výpočet viz položka 13183, předpoklad pro třídu III 50 %</t>
  </si>
  <si>
    <t>164,71*0,5=82,36 [A]</t>
  </si>
  <si>
    <t>7,6 m3 zemin tř.I na dočasnou skládku na p.č. 639/1, ostatní na trvalou skládku dle výběru zhotovitele</t>
  </si>
  <si>
    <t>127,22+7,6+82,36+82,36=299,54 [A]</t>
  </si>
  <si>
    <t>použije se zemina z výkopu 
hutněný zásyp výkopů před čelní stěnou a boční stěnou u silnice do úrovně pláně zpevněných ploch 
výkres D.1.77.1.7</t>
  </si>
  <si>
    <t>čelní stěna: 0,35*1,0*14,0=4,90 [A] 
boční stěna: (0,6+0,8)/2*(0,35+0,75)/2*7,0=2,70 [B] 
A+B=7,60 [C]</t>
  </si>
  <si>
    <t>štěrkopísek 
hutněný zásyp výkopů za rubem zadní stěny a boční stěny u schodiště do úrovně původního terénu 
výkres D.1.77.1.7</t>
  </si>
  <si>
    <t>(0,8+0,95)/2*(0,75+1,6)/2*(17,17+1,3)=18,99 [A] 
(0,95+1,5)/2*0,9*(17,17+1,3)=20,36 [B] 
A+B=39,35 [C]</t>
  </si>
  <si>
    <t>27232A</t>
  </si>
  <si>
    <t>ZÁKLADY ZE ŽELEZOBETONU DO C20/25</t>
  </si>
  <si>
    <t>beton C 20/25 XC1 
výkres D.1.77.1.4</t>
  </si>
  <si>
    <t>2,97*0,9*0,4+2,26*1,5/2*0,4+2,61*1,16/2*0,4=2,35 [A]</t>
  </si>
  <si>
    <t>31132</t>
  </si>
  <si>
    <t>ZDI A STĚNY PODP A VOL ZE ŽELEZOBET</t>
  </si>
  <si>
    <t>lehký beton samohutnitelný s kamenivem z expandovaného jílu (Liapor) 
SCLC 12/13 - XC4, XF2 
objemová hmotnost 1200 kg/m3 
konstrukčně - izolační pohledový beton 
výkres D.1.77.2.3</t>
  </si>
  <si>
    <t>zadní stěna: ((4,075+3,29)/2+4,44+4,04+3,53)*0,5*2,84=22,28 [A] 
boční stěna u silnice: 
0,85*0,68*6,35+(0,73+0,505)/2*(2,29+2,16)/2*6,35=12,39 [B] 
   odpočet tepelné izolace: B-(2,72+2,85)/2*0,1*6,35=10,62 [C] 
boční stěna u schodiště: 
(0,5+0,88)/2*0,56*2,86+0,88*0,56*2,86=2,51 [D] 
nároží: 0,53*0,825*0,795+(0,725+0,485)/2*0,795*2,44+(0,2+0,25)/2*0,795*0,5=1,61 [E] 
   odpočet tepelné izolace: E-0,1*0,795*3,62=1,32 [F] 
čelní stěna včetně pilíře v místě otvoru: 
0,3*0,65*3,26+0,3*(0,65+0,77)/2*8,28+(0,75+0,525)/2*2,3*11,54+0,6*0,3*2,93+(0,305+0,2)/2*0,56*11,54=21,48 [G] 
   odpočet otvoru: 13,47*(0,75+0,6)/2=9,09 [H] 
   odpočet tepelné izolace: (32,07-13,47-(0,1+0,12)*11,54)*0,1=1,61 [I] 
G-H-I=10,78 [J] 
čelní stěna v zakončení: 
0,615*0,86*1,6+(0,76+0,525)/2*2,28*1,6+(0,25+0,305)/2*0,58*1,6=3,45 [K] 
   odpočet tepelné izolace: K-0,1*3,26*1,6=2,93 [L] 
A+C+D+F+J+L=50,44 [M]</t>
  </si>
  <si>
    <t>311365</t>
  </si>
  <si>
    <t>VÝZTUŽ ZDÍ A STĚN PODP A VOL Z OCELI 10505, B500B</t>
  </si>
  <si>
    <t>ocel 10505 
výkres D.1.77.2.4</t>
  </si>
  <si>
    <t>311366</t>
  </si>
  <si>
    <t>VÝZTUŽ ZDÍ A STĚN PODP A VOL Z KARI-SÍTÍ</t>
  </si>
  <si>
    <t>výkres D.1.77.2.4</t>
  </si>
  <si>
    <t>31732</t>
  </si>
  <si>
    <t>ŘÍMSY ZE ŽELEZOBETONU</t>
  </si>
  <si>
    <t>(0,109+0,12)/2*(0,57+13,18)+0,119*1,32=1,73 [A]</t>
  </si>
  <si>
    <t>31732A</t>
  </si>
  <si>
    <t>ŘÍMSY ZE ŽELEZOBETONU DO C20/25</t>
  </si>
  <si>
    <t>beton C 20/25 - XC4, XF2 
výkres D.1.77.2.3, D.1.77.2.5</t>
  </si>
  <si>
    <t>čelní stěna: (0,061+0,087)/2*(13,18+0,57+1,32)=1,12 [A] 
boční stěna u silnice: (0,141+0,186)/2*6,12=1,00 [B] 
A+B=2,12 [C]</t>
  </si>
  <si>
    <t>ocel 10505 
výkres D.1.77.2.3, D.1.77.2.5</t>
  </si>
  <si>
    <t>34221</t>
  </si>
  <si>
    <t>STĚNY A PŘÍČKY VÝPLŇ A ODDĚL Z KAMENE A LOM VÝROBKŮ</t>
  </si>
  <si>
    <t>řádkové zdivo v líci boční stěny 
výkres D.1.77.1.5, D.1.77.1.7</t>
  </si>
  <si>
    <t>5,96*2,5*0,12=1,79 [A]</t>
  </si>
  <si>
    <t>34227</t>
  </si>
  <si>
    <t>STĚNY A PŘÍČKY VÝPLŇ A ODDĚL Z CIHEL A TVÁRNIC NEPÁLENÝCH</t>
  </si>
  <si>
    <t>příčky z plynosilikátových tvárnic tl. 100 mm 
výkres D.1.77.1.5</t>
  </si>
  <si>
    <t>(2,6*2,6-0,6*1,97)+(2,6*1,54-0,6*1,97)=8,40 [A]</t>
  </si>
  <si>
    <t>41132A</t>
  </si>
  <si>
    <t>STROPY ZE ŽELEZOBETONU DO C20/25</t>
  </si>
  <si>
    <t>beton C20/25 - XC1 
plocha změřena v situaci pomocí grafického programu 
výkres D.1.77.2.5 
tloušťka desky 150 mm</t>
  </si>
  <si>
    <t>63,84*0,15=9,58 [A] 
náběhy pod římsou: 0,2*0,05*15,2+0,3*0,05*6,12=0,24 [B] 
A+B=9,82 [C]</t>
  </si>
  <si>
    <t>411365</t>
  </si>
  <si>
    <t>VÝZTUŽ STROPŮ Z BETONÁŘSKÉ OCELI 10505, B500B</t>
  </si>
  <si>
    <t>výkres D.1.77.2.5 
ocel 10505</t>
  </si>
  <si>
    <t>podkladní beton tl. 150 mm 
výkres D.1.77.1.4 
plocha změřena v situaci pomocí grafického programu</t>
  </si>
  <si>
    <t>(80,4+0,3*3,0)*0,15=12,20 [A]</t>
  </si>
  <si>
    <t>výkres D.1.77.1.7</t>
  </si>
  <si>
    <t>1,39*3,26*0,48+0,3*2,0*0,32+0,3*2,0*0,16=2,46 [A]</t>
  </si>
  <si>
    <t>631312</t>
  </si>
  <si>
    <t>MAZANINA Z PROSTÉHO BETONU C12/15</t>
  </si>
  <si>
    <t>tl. 50 mm 
výkres D.1.77.1.7</t>
  </si>
  <si>
    <t>49,83*0,05=2,49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</si>
  <si>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</si>
  <si>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642211</t>
  </si>
  <si>
    <t>DVEŘE KOMPLETNÍ S OCEL ZÁRUBNÍ CELODŘEV JEDNOKŘÍDLÉ</t>
  </si>
  <si>
    <t>dveře 600/1970 mm do příčky tl. 100 mm 
včetně nátěrů zárubně (základní + 2x vrchní) 
výkres D.1.77.1.5, D1.77.1.9</t>
  </si>
  <si>
    <t>2*0,6*2,0=2,40 [A]</t>
  </si>
  <si>
    <t>položka zahrnuje:  
- dodávka dveří dle specifikace objednatele  
- montáž nových dveří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dveří   
- pokud se jedná o finální stavební práci, zahrnuje i zajištění úklidu vnitřních i vnějších prostor</t>
  </si>
  <si>
    <t>711112</t>
  </si>
  <si>
    <t>IZOLACE BĚŽNÝCH KONSTRUKCÍ PROTI ZEMNÍ VLHKOSTI ASFALTOVÝMI PÁSY</t>
  </si>
  <si>
    <t>izolace podlahy z modifikovaných asfaltových pásů, splňující parametry protiradonové izolace 
včetně penetračního nátěru 
výkres D.1.77.1.7</t>
  </si>
  <si>
    <t>69,95+0,3*2*3,0=71,75 [A]</t>
  </si>
  <si>
    <t>izolace stěn z modifikovaných asfaltových pásů, splňující parametry protiradonové izolace 
včetně penetračního nátěru 
výkres D.1.77.1.7</t>
  </si>
  <si>
    <t>zadní stěna: 2,98*17,46+0,4*3,0=53,23 [A] 
boční stěna u silnice: (0,68+0,12+0,5)*6,35=8,26 [B] 
nároží: (0,53+0,1+0,6)*0,81=1,00 [C] 
čelní stěna: 0,75*13,27+0,4*1,5=10,55 [D] 
boční stěna u schodiště: 4,24+2,05*0,4=5,06 [E] 
A+B+C+D+E=78,10 [F]</t>
  </si>
  <si>
    <t>711502</t>
  </si>
  <si>
    <t>OCHRANA IZOLACE NA POVRCHU ASFALTOVÝMI PÁSY</t>
  </si>
  <si>
    <t>ochrana tepelné izolace podlahy 
1x asfaltovaná lepenka 
výkres D.1.77.1.7</t>
  </si>
  <si>
    <t>711509</t>
  </si>
  <si>
    <t>OCHRANA IZOLACE NA POVRCHU TEXTILIÍ</t>
  </si>
  <si>
    <t>geotextilie 800 g/m2 
výkres D.1.77.1.7 
boční stěna u silnice: 2,98x17,46 = 52,03 m2 
nároží: 1 m2 
boční stěna u silnice: 8,26 m2 
čelní stěna: 1,7x1,0 = 1,7 m2 
boční stěna u schodiště: 5,06 m2</t>
  </si>
  <si>
    <t>52,03+1+8,26+1,7+5,06=68,05 [A]</t>
  </si>
  <si>
    <t>ochrana tepelné izolace na střeše 
geotextilie 140 g/m2 
výkres D.1.77.1.7</t>
  </si>
  <si>
    <t>71211</t>
  </si>
  <si>
    <t>POVLAKOVÉ KRYTINY STŘECH PLOCHÝCH JEDNOVRST ASF IZOL PÁSY</t>
  </si>
  <si>
    <t>výkres D.1.77.1.7 
izolace z modifikovaných asfaltových pásů 
včetně penetračního nátěru</t>
  </si>
  <si>
    <t>58,7+0,27*20,34+0,25*16,29=68,26 [A]</t>
  </si>
  <si>
    <t>položka zahrnuje:  
- dodání  předepsaného materiálu  
- očištění a ošetření podkladu, zadávací dokumentace může zahrnout i případné vyspravení  
- zřízení povlakové krytiny jako kompletního povlaku, případně komplet. soustavy nebo systému podle příslušného  technolog. předpisu  
- zřízení povlakové krytiny po etapách, včetně pracovních spár a spojů  
- úprava u okrajů, rohů, hran, dilatačních i pracovních spojů, odvodnění, otvorů, a pod.  
- zajištění odvodnění povrchu  
- úprava, očištění a ošetření prostoru kolem krytiny</t>
  </si>
  <si>
    <t>71311</t>
  </si>
  <si>
    <t>IZOLACE TEPELNÁ BĚŽNÝCH KONSTRUKCÍ PEVNÁ</t>
  </si>
  <si>
    <t>extrudovaný polystyren XPS tl. 100 mm 
včetně montáže - uložení ve stěnách nebo podél stěny 
výkres D.1.77.1.7, D.1.77.2.3</t>
  </si>
  <si>
    <t>čelní stěna a nároží: 13,97*3,26-13,47=32,07 [A] 
boční stěna u silnice: 6,35*3,0=19,05 [B] 
boční stěna u schodiště: 0,5*3,26=1,63 [C] 
A+B+C=52,75 [D]</t>
  </si>
  <si>
    <t>položka zahrnuje:  
- dodání a uložení předepsaného izolačního materiálu předepsaným způsobem včetně vnitrostaveništní a mimostaveništní dopravy  
- veškerý upevňovací a pomocný materiál  
- předepsané přesahy (nezapočítávají se do výměry)</t>
  </si>
  <si>
    <t>izolace střechy 
extrudovaný polystyren XPS tl. 160 mm 
včetně montáže 
výkres D.1.77.1.7</t>
  </si>
  <si>
    <t>(58,7+0,05*(6,35+0,4+13,0+1,1)+0,7*16,5)-3,14*3,02*3,02/4=64,13 [A]</t>
  </si>
  <si>
    <t>izolace podlahy, včetně montáže 
pěnový polystyren EPS tl. 120 mm 
výkres D.1.77.1.7</t>
  </si>
  <si>
    <t>izolační nosníky pro přenos posouvajících sil 10 kN 
tl. 100 mm, délka 200 mm, výška 200 mm 
výkres D.1.77.2.3</t>
  </si>
  <si>
    <t>71411</t>
  </si>
  <si>
    <t>IZOLACE AKUSTICKÉ OBKLADY</t>
  </si>
  <si>
    <t>podhled stropu 
sádrokartónové desky tl. 15 mm se vzduchovou mezerou 10 mm 
výkres D.1.77.1.7</t>
  </si>
  <si>
    <t>76799</t>
  </si>
  <si>
    <t>OSTATNÍ KOVOVÉ DOPLŇK KONSTRUKCE</t>
  </si>
  <si>
    <t>ochranná přepážka u zdvíhací plošiny 
nerezový plech tl. 2 mm s lemováním 
výkres D.1.77.1.5, D.1.77.1.9</t>
  </si>
  <si>
    <t>-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t>
  </si>
  <si>
    <t>R-a</t>
  </si>
  <si>
    <t>svislá zdvihací plošina 900x900 mm pro osoby se sníženou schopností pohybu 
předpoklad jízdy mezi dvěma úrovněmi (výškový rozdíl 0,48 m) 
nosnost 250 kg, rychlost jízdy 0,15 m/s 
dodávka a montáž včetně potřebných stavebních úprav 
výkres D.1.77.1.5, D.77.1.9</t>
  </si>
  <si>
    <t>R-b</t>
  </si>
  <si>
    <t>bm</t>
  </si>
  <si>
    <t>zábradlí z nerezových trubek pro vnitřní schodiště 
výkres D.1.77.1.5, D.1.77.1.9</t>
  </si>
  <si>
    <t>R-c</t>
  </si>
  <si>
    <t>zábradlí na ocelové pochozí střeše - historizující zábradlí z plochých a čtvercových tyčí výšky 1,0 m 
dodávka a montáž, včetně protikorozní ochrany - ochranný povlak IIIa dle TKP kap. 19B, odstín RAL 7016 
výkres D.1.77.1.6, D.77.1.9</t>
  </si>
  <si>
    <t>77104</t>
  </si>
  <si>
    <t>PODLAHY Z HUTNÝCH DLAŽDIC (I POLOHUT)</t>
  </si>
  <si>
    <t>keramické dlaždice tl. 10 mm 
včetně lože z cementové malty tl. 20 mm 
výkres D.1.77.1.7</t>
  </si>
  <si>
    <t>podlaha 49,89 m2 
podstupnice: 3*0,16*2,0=0,96 [A] 
boční stěny schodiště: 1,24*0,48+0,6*(0,16+0,32)/2*2+0,48*1,5=1,60 [B] 
49,89+A+B=52,45 [C]</t>
  </si>
  <si>
    <t>- položky podlah a obkladů zahrnují kompletní podlahy a obklad, včetně úpravy podkladu, spojovací, spárové malty nebo tmely, dilatace, úpravy rohů, koutů, kolem otvorů, okrajů a pod.</t>
  </si>
  <si>
    <t>78171</t>
  </si>
  <si>
    <t>OBKLADY STĚN Z PÓROVINOVÝCH DLAŽDIC</t>
  </si>
  <si>
    <t>obklady stěn denní místnosti do výšky 1,5 m 
výkres D.1.77.1.5</t>
  </si>
  <si>
    <t>1,5*1,8+1,5*0,8=3,90 [A]</t>
  </si>
  <si>
    <t>78445</t>
  </si>
  <si>
    <t>MALBY POVRCHŮ Z MALÍŘSKÝCH SMĚSÍ</t>
  </si>
  <si>
    <t>1x penetrace + 2x nátěr 
příčky v sociálním zázemí 
výkres D.1.77.1.5</t>
  </si>
  <si>
    <t>sádrokart. podklad - 49,83 m2 
(2,6*2,6-0,6*1,97)*2-1,5*1,8=8,46 [A] 
(1,54*2,6-0,6*1,97)*2-0,8*1,5=4,44 [B] 
49,83+A+B=62,73 [C]</t>
  </si>
  <si>
    <t>787116</t>
  </si>
  <si>
    <t>ZASKLÍVÁNÍ STĚN A PŘÍČEK IZOLAČNÍM DVOJSKLEM</t>
  </si>
  <si>
    <t>skleněná výplň čelní stěny včetně vchodových dveří 900/2100 mm, atypický tvar výplně 
izolační trojsklo do hliníkových profilů 
součinitel prostupu tepla UG = 0,8 W/m2.K 
dodávka a montáž 
výkres D.1.77.1.5, D.1.77.1.7, D.1.77.1.8, D.1.77.1.9</t>
  </si>
  <si>
    <t>- položky zasklívání zahrnují kompletní zasklení, včetně lišt, spojovacího materiálu, těsnící profily a tmely. Zahrnují i další předepsané práce jako broušení, vrtání, lepení a pod.</t>
  </si>
  <si>
    <t>93131</t>
  </si>
  <si>
    <t>TĚSNĚNÍ DILATAČ SPAR ASF ZÁLIVKOU</t>
  </si>
  <si>
    <t>asfaltový tmel v místech zatažení asf. pásů do drážky 
výkres D.1.77.1.7</t>
  </si>
  <si>
    <t>čelní stěna v úrovni 396,50: 13,27 m 
nároží: 0,8+0,35=1,15 [A] 
drážka v římse: 1,215+13,35+0,425+6,35=21,34 [B] 
(13,27+A+B)*0,00425=0,15 [C]</t>
  </si>
  <si>
    <t>položka zahrnuje dodávku a osazení předepsaného materiálu, očištění ploch spáry před úpravou, očištění okolí spáry po úpravě  
nezahrnuje těsnící profil</t>
  </si>
  <si>
    <t>asfaltová zálivka mezi vnější dlažbou a stěnou 
čelní stěna 13,27 m; nároží 0,8 m; boční stěna u silnice 6,35 m 
výkres D.1.77.1.7</t>
  </si>
  <si>
    <t>(13,27+0,8+6,35)*0,0012=0,02 [A]</t>
  </si>
  <si>
    <t>931383</t>
  </si>
  <si>
    <t>TĚSNĚNÍ DILATAČNÍCH SPAR SILIKONOVÝM TMELEM PRŮŘEZU DO 300MM2</t>
  </si>
  <si>
    <t>těsnění pracovních spár 
výkres D.1.77.2.5</t>
  </si>
  <si>
    <t>čelní stěna - spára na horním povrchu římsy: 
1,215+13,35+0,425+0,15+0,08=15,22 [A] 
vnější povrch stěn v úrovni 396,485 a 396,55:  
   - nároží 0,8 m 
   - boční stěna u silnice 6,35 m 
   - čelní stěna a stěna u schodiště 1,5+1,6+0,23=3,33 [B] 
A+0,8+6,35+B=25,70 [C]</t>
  </si>
  <si>
    <t>936312</t>
  </si>
  <si>
    <t>DROBNÉ DOPLŇK KONSTR BETON MONOLIT DO C12/15</t>
  </si>
  <si>
    <t>vlys do betonu - nároží 
výkres D.1.77.1.8, D.1.77.2.3</t>
  </si>
  <si>
    <t>1,0*1,85*0,028=0,05 [A]</t>
  </si>
  <si>
    <t>938552</t>
  </si>
  <si>
    <t>OČIŠTĚNÍ BETON KONSTR OTRYSKÁNÍM NA SUCHO KŘEMIČ PÍSKEM</t>
  </si>
  <si>
    <t>otryskání pohledových betonových ploch v případě požadavku na úpravu povrchu 
včetně zhotovení 4 ks vzorků z lehkého samozhutnitelného betonu SCLC 12/13 - XC4, XF2 o rozměrech 300x300 mm v předstihu pro posouzení kvality povrchu 
výkres D.1.77.1.9</t>
  </si>
  <si>
    <t>čelní stěna: 2,8*13,4-13,47=24,05 [A] 
napraží: 11,54*1,1*0,6=7,62 [B] 
nároží: (0,8+0,6)/2*2,8=1,96 [C] 
boční stěna u silnice: 0,3*6,25+(0,29+0,35)/2*2,5=2,68 [D] 
A+B+C+D=36,31 [E]</t>
  </si>
  <si>
    <t>SO 701.2</t>
  </si>
  <si>
    <t>Infocentrum - Elekroinstalační rozvody</t>
  </si>
  <si>
    <t>703421</t>
  </si>
  <si>
    <t>ELEKTROINSTALAČNÍ TRUBKA PLASTOVÁ UV STABILNÍ VČETNĚ UPEVNĚNÍ A PŘÍSLUŠENSTVÍ DN PRŮMĚRU DO 25 MM</t>
  </si>
  <si>
    <t>bezhalogonová tuhá elektroinstalační trubka</t>
  </si>
  <si>
    <t>1. Položka obsahuje:  
- přípravu podkladu pro osazení  
2. Položka neobsahuje:  X  
3. Způsob měření: Měří se metr délkový.</t>
  </si>
  <si>
    <t>741112</t>
  </si>
  <si>
    <t>KRABICE (ROZVODKA) INSTALAČNÍ PŘÍSTROJOVÁ SE SVORKOVNICÍ DO 4 MM2</t>
  </si>
  <si>
    <t>1. Položka obsahuje:  
- přípravu podkladu pro osazení  – veškerý materiál a práce pro upevnění nebo uchycení krabice  
2. Položka neobsahuje:  X  
3. Způsob měření: Udává se počet kusů kompletní konstrukce nebo práce.</t>
  </si>
  <si>
    <t>741222</t>
  </si>
  <si>
    <t>SPÍNAČ INSTALAČNÍ DVOJITÝ KOMPLETNÍ NÁSTĚNNÝ - KRYTÍ MIN. IP 44</t>
  </si>
  <si>
    <t>1. Položka obsahuje:  
- kompletní přístroj vč. příslušenství  
2. Položka neobsahuje:  X  
3. Způsob měření: Udává se počet kusů kompletní konstrukce nebo práce.</t>
  </si>
  <si>
    <t>741341</t>
  </si>
  <si>
    <t>ZÁSUVKA INSTALAČNÍ DVOJNÁSOBNÁ S PŘEPĚŤOVOU OCHRANOU, MONTÁŽ NA KRABICI</t>
  </si>
  <si>
    <t>741532</t>
  </si>
  <si>
    <t>SVÍTIDLO INTERIÉROVÉ LED (IP 20) OD 11 DO 25 W</t>
  </si>
  <si>
    <t>1. Položka obsahuje:  
- kompletní svítidlo vč. zdroje a příslušenství  
2. Položka neobsahuje:  X  
3. Způsob měření: Udává se počet kusů kompletní konstrukce nebo práce.</t>
  </si>
  <si>
    <t>741533</t>
  </si>
  <si>
    <t>SVÍTIDLO INTERIÉROVÉ LED (IP 20) OD 26 DO 45 W</t>
  </si>
  <si>
    <t>741725</t>
  </si>
  <si>
    <t>ČIDLO KOUŘOVÉ</t>
  </si>
  <si>
    <t>1. Položka obsahuje:  
- zapojení a nastavení přístroje  
2. Položka neobsahuje:  X  
3. Způsob měření: Udává se počet kusů kompletní konstrukce nebo práce.</t>
  </si>
  <si>
    <t>elektroinstalace kabeláže včetně vedení po zdi</t>
  </si>
  <si>
    <t>1. Položka obsahuje:  
- manipulace a uložení kabelu (do země, chráničky, kanálu, na rošty, na TV a pod.)  
2. Položka neobsahuje:  
- příchytky, spojky, koncovky, chráničky apod.  
3. Způsob měření: Měří se metr délkový.</t>
  </si>
  <si>
    <t>744133</t>
  </si>
  <si>
    <t>ROZVODNICE NN MODULÁRNÍ S FUNKČNÍ ODOLNOSTÍ PŘI POŽÁRU OD 37 DO 72 MODULŮ</t>
  </si>
  <si>
    <t>rozváděč s jističe včetně výzbroje, včetně schéma propojení</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</si>
  <si>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</si>
  <si>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744O14</t>
  </si>
  <si>
    <t>ELEKTROMĚR</t>
  </si>
  <si>
    <t>1 x elektroměrový podružný rozváděč</t>
  </si>
  <si>
    <t>1. Položka obsahuje:  
- veškerý spojovací materiál vč. připojovacího vedení  – technický popis viz. projektová dokumentace   
2. Položka neobsahuje:  X  
3. Způsob měření: Udává se počet kusů kompletní konstrukce nebo práce.</t>
  </si>
  <si>
    <t>vyhotovení revizní zprávy</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</si>
  <si>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</si>
  <si>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75A111</t>
  </si>
  <si>
    <t>KABEL METALICKÝ JEDNOPLÁŠŤOVÝ DO 12 PÁRŮ - DODÁVKA</t>
  </si>
  <si>
    <t>KMPÁR</t>
  </si>
  <si>
    <t>25m</t>
  </si>
  <si>
    <t>1. Položka obsahuje:  
- dodání kabelů podle typu od výrobců včetně mimostaveništní dopravy  
2. Položka neobsahuje:  X  
3. Způsob měření: Měří se n-násobky páru vodičů na kilometr.</t>
  </si>
  <si>
    <t>75JA22</t>
  </si>
  <si>
    <t>ZÁSUVKA DATOVÁ RJ45 NA OMÍTKU</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</si>
  <si>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</si>
  <si>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75JA2X</t>
  </si>
  <si>
    <t>ZÁSUVKA DATOVÁ RJ45 -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</si>
  <si>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</si>
  <si>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SO 701.3</t>
  </si>
  <si>
    <t>Infocentrum - Zdravotně-technická instalace</t>
  </si>
  <si>
    <t>vyhotovení předávacích protokolů o provedených zkouškách vnitřní kanalizace a vnitřního vodovodu</t>
  </si>
  <si>
    <t>721172</t>
  </si>
  <si>
    <t>VNITŘNÍ KANALIZACE Z PLAST TRUB DN DO 100MM</t>
  </si>
  <si>
    <t>potrubí vnitřní kanalizace PVC DN 100 včetně tvarovek a uchycení na kontrukcích  
výkres č. D.1.77.4.1</t>
  </si>
  <si>
    <t>-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zkoušek vodotěsnosti</t>
  </si>
  <si>
    <t>721173</t>
  </si>
  <si>
    <t>VNITŘNÍ KANALIZACE Z PLAST TRUB DN 150</t>
  </si>
  <si>
    <t>potrubí vnitřní kanalizace PVC DN 150 včetně tvarovek a uchycení na kontrukcích  
výkres č. D.1.77.4.1</t>
  </si>
  <si>
    <t>72121</t>
  </si>
  <si>
    <t>PODLAHOVE VPUSTI</t>
  </si>
  <si>
    <t>1 ks podlahové vpusti na odvedení kondenzátu od tepelného čerpadla</t>
  </si>
  <si>
    <t>-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t>
  </si>
  <si>
    <t>722172</t>
  </si>
  <si>
    <t>VNITŘNÍ VODOVOD Z PLAST TRUB DN DO 16MM</t>
  </si>
  <si>
    <t>potrubí vnitřního vodovodu PP DN 16 včetně tvarovek a uchycení na kontrukcích  
výkres č. D.1.77.4.1</t>
  </si>
  <si>
    <t>-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(i etapových) tlakových zkoušek, proplachu a desinfekce potrubí.</t>
  </si>
  <si>
    <t>72500</t>
  </si>
  <si>
    <t>ZAŘIZOVACÍ PŘEDMĚTY</t>
  </si>
  <si>
    <t>2 ks umyvadlo včetně vodovodní pákové baterie a sifonu, včetně ohřívače TUV  
1 ks WC combi komplet včetně sedátka</t>
  </si>
  <si>
    <t>-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  
- provedení požadovaných (i etapových) tlakových zkoušek</t>
  </si>
  <si>
    <t>SO 701.4</t>
  </si>
  <si>
    <t>Infocentrum - Vzduchotechnika, vytápění, chlazení</t>
  </si>
  <si>
    <t>73200</t>
  </si>
  <si>
    <t>STROJOVNY ÚSTŘEDNÍHO VYTÁPĚNÍ</t>
  </si>
  <si>
    <t>ventilační tepelné čerpadlo  
kompletní instalace  včetně centrálního rozvodu vzduchu  
a nopojení topné soustavy  
požadován systém bez venkovní jednotky</t>
  </si>
  <si>
    <t>- zahrnuje dodávku a montáž zařízení dle projektové dokumentace, komplexní vyzkoušení (včetně přímého materiálu potřebného k topným zkouškám), poučení provozovatele, uvedení do provozu  
- zahrnuje případnou dodávku, osazení a připojení zásobníku, tlakoměru  
- zahrnuje mimostaveništní a vnitrostaveništní dopravu  
- zahrnuje dílenskou dokumentaci  
- zahrnuje zednické výpomoci:   vysekání rýh, kapes, prostupů a jejich zazdění   osazení přivařením, zabetonováním, zalitím, příchytkami (hmoždinkami) včetně vyvrtání otvorů, nastřelení včetně hřebů   podlití, vyrovnání betonem  
- zahrnuje předepsané nátěry potrubí, armatur a zařízení  
- zahrnuje napojení na rozvody plynu, vody, kanalizace, elektroinstalace  
- zahrnuje proplach jednotlivých částí otopné soustavy a zkoušky těsnosti zdrojů tepla (ČSN 06 0310)  
- zahrnuje výchozí technické revize, revizní zprávy, revizní knihy</t>
  </si>
  <si>
    <t>73373</t>
  </si>
  <si>
    <t>ÚSTŘEDNÍ VYTÁPĚNÍ - POTRUBÍ PLASTOVÉ DN DO 25MM</t>
  </si>
  <si>
    <t>- zahrnuje dodávku a montáž zařízení dle projektové dokumentace, komplexní vyzkoušení (včetně přímého materiálu potřebného k topným zkouškám)  
- zahrnuje mimostaveništní a vnitrostaveništní dopravu  
- zahrnuje dílenskou dokumentaci  
- zahrnuje zednické výpomoci:   vysekání rýh, kapes, prostupů a jejich zazdění   osazení přivařením, zabetonováním, zalitím, příchytkami (hmoždinkami) včetně vyvrtání otvorů, nastřelení včetně hřebů   podlití, vyrovnání betonem  
- zahrnuje předepsané nátěry a tepelné izolace potrubí, armatur a zařízení  
- zahrnuje proplach jednotlivých částí otopné soustavy a zkoušky těsnosti potrubí a zdrojů tepla (ČSN 06 0310), zaslepení potrubí</t>
  </si>
  <si>
    <t>73500</t>
  </si>
  <si>
    <t>OTOPNÁ TĚLESA ÚSTŘEDNÍHO VYTÁPĚNÍ</t>
  </si>
  <si>
    <t>včetně termoregulačních hlavic</t>
  </si>
  <si>
    <t>SO 702</t>
  </si>
  <si>
    <t>Revitalizace kašny na náměstí</t>
  </si>
  <si>
    <t>betonové deska schodiště  
beton C25/30 XF3</t>
  </si>
  <si>
    <t>0.45*7.9+0.22*7.2</t>
  </si>
  <si>
    <t>(2.75*7.9*1.2+2*7.2*1.2)*5.4/1000</t>
  </si>
  <si>
    <t>žulové schodišťové stupně  
včetně uložení na cementovou maltu  
schodišťové stupně plné s drážkou, hranu zkosit 15/5  
povrchová úprava pemrlování  
materiál - žula, velmi světle šedá až bílá, jemně rovnoměrně zrnitá  
včetně uložení na cementovou maltu</t>
  </si>
  <si>
    <t>0.08*7.9+0.065*13.8</t>
  </si>
  <si>
    <t>0.06*7.9+0.02*7.2</t>
  </si>
  <si>
    <t>SO 703</t>
  </si>
  <si>
    <t>Statické zajištění soch na náměstí</t>
  </si>
  <si>
    <t>betonová suť z podkladu soch - odhad 3 m3 
kamenná suť z podkladu soch - odhad 3 m3</t>
  </si>
  <si>
    <t>02851</t>
  </si>
  <si>
    <t>PRŮZKUMNÉ PRÁCE DIAGNOSTIKY KONSTRUKCÍ NA POVRCHU</t>
  </si>
  <si>
    <t>odborný průzkum aktuálního stavu soch (závady, poruchy, míra degradace a její příčiny, celistvost, stabilita, předcházející restaurátorské zásahy apod.) včetně fotodokumentace a písemného vyhodnocení zjištěných skutečností jako podklad pro zpracování restaurátorského záměru</t>
  </si>
  <si>
    <t>02930</t>
  </si>
  <si>
    <t>OSTATNÍ POŽADAVKY - UMĚLECKÁ DÍLA</t>
  </si>
  <si>
    <t>restaurování pískovcových soch v souladu se schváleným restaurátorským záměrem 
demontáž soch včetně případných součástí (původní podstavce), naložení a odvoz na místo provádění restaurátorských prací 
kontrola celistvosti - propojení dílů ve spárách, případná oprava propojovacích prvků 
osazení trnů o 20 mm z nekorodující oceli do podstavců soch s užitím cemického kotvení 
ošetření degradovaných míst (předzpevnění) 
vyplnění trhlin injektáží 
sestavení dílů 
čištění povrchu včetně omytí 
zpevnění povrchu 
domodelování chybějících částí včetně barevné retuše doplňků 
ošetření povrch konzervačním přípravkem 
výroba a dodání doplňujících dílů (žulový kvádr pro sochu A3) 
zpětný převoz soch na staveniště, montáž včetně provedení otvorů v základech a podlití cementovou maltou</t>
  </si>
  <si>
    <t>zahrnuje veškeré náklady spojené s objednatelem požadovanými pracemi a díly</t>
  </si>
  <si>
    <t>čerpání vody z výkopu při nepříznivém počasí 
ponechání zeminy na staveništi ke zpětnému zásypu, přebytečná zemina (cca 5 m3) se odveze na skládku</t>
  </si>
  <si>
    <t>A1: (2,4*1,8+3,6*3,0)/2*0,94=7,11 [A] 
A2: (1,9*2,1+2,9*1,0)/2*0,5=1,72 [B] 
A3: (2,2*1,8+2,8*1,7)/2*0,38+(2,2*0,5+3,6*1,2)/2*0,7=3,55 [C] 
A4: (2,0*2,0+3,4*3,4)/2*1,03=8,01 [D] 
A5: (2,6*2,6+3,7*3,7)/2*0,87=8,90 [E] 
A+B+C+D+E=29,29 [F]</t>
  </si>
  <si>
    <t>přebytečná výkopová zemina 
složení na trvalou skládku dle výběru zhotovitele</t>
  </si>
  <si>
    <t>29,29-24,5=4,79 [A]</t>
  </si>
  <si>
    <t>zpětný hutněný zásyp vytěženou zeminou do úrovně okolního terénu</t>
  </si>
  <si>
    <t>A1: (2,3*1,7+3,0*3,6)/2*0,94-1,26*0,65*0,94=6,14 [A] 
A2: (1,8*2,0+2,45*2,25)/2*0,62/2-1,0*0,67*0,62/2=1,20 [B] 
A3: (1,8*2,2+2,8*3,6)/2*0,56-1,2*0,82*0,66=3,28 [C] 
A4: (2,0*2,0+3,4*3,4)/2*1,03-0,94*0,94*1,03=7,10 [D] 
A5: (2,5*2,5+3,7*3,7)/2*0,87-1,45*1,5*0,87=6,78 [E] 
A+B+C+D+E=24,50 [F]</t>
  </si>
  <si>
    <t>27231A</t>
  </si>
  <si>
    <t>ZÁKLADY Z PROSTÉHO BETONU DO C20/25</t>
  </si>
  <si>
    <t>beton C 20/25 - XC3</t>
  </si>
  <si>
    <t>A1: 1,26*0,65*1,05=0,86 [A] 
A2: 1,0*0,67*1,05=0,70 [B] 
A3: 1,2*0,82*1,05=1,03 [C] 
A4: 0,94*0,94*1,05=0,93 [D] 
A5: 1,45*1,5*1,05=2,28 [E] 
A+B+C+D+E=5,80 [F]</t>
  </si>
  <si>
    <t>96613</t>
  </si>
  <si>
    <t>BOURÁNÍ KONSTRUKCÍ Z KAMENE NA MC</t>
  </si>
  <si>
    <t>vybourání nepůvodních podkladních a základových konstrukcí pod sochami 
bude fakturováno dle skutečného rozsahu 
odvoz a uložení na trvalou skládku dle výběru zhotovitele</t>
  </si>
  <si>
    <t>SO 704</t>
  </si>
  <si>
    <t>Kotvení vánočního stromu</t>
  </si>
  <si>
    <t>čerpání vody z výkopu při nepříznivém počasí 
odvoz na skládku dle výběru zhotovitele</t>
  </si>
  <si>
    <t>1,7*1,7*2,15=6,21 [A]</t>
  </si>
  <si>
    <t>výkopová zemina 
složení na trvalou skládku dle výběru zhotovitele</t>
  </si>
  <si>
    <t>beton C20/25 XC3</t>
  </si>
  <si>
    <t>1,7*1,7*1,5-0,4*0,4*3,14/4*1,5=4,15 [A]</t>
  </si>
  <si>
    <t>451521</t>
  </si>
  <si>
    <t>VÝPLŇ VRSTVY Z KAMENIVA DRCENÉHO, INDEX ZHUTNĚNÍ ID DO 0,7</t>
  </si>
  <si>
    <t>štěrkodrť frakce 32-63 mm, tl. 200 mm</t>
  </si>
  <si>
    <t>1,7*1,7*0,2=0,58 [A]</t>
  </si>
  <si>
    <t>trubka průměr 406,4/12,5 mm 
včetně zarážek, spirály a kotevních šroubů 
celkem 207,1 kg</t>
  </si>
  <si>
    <t>šachtový poklop s odvětráváním, průměr 600 mm 
včetně litinového rámu s betonovou výplní průměr 625 mm 
osazení do lože z cementové malty tl. 30 mm 
obetonování betonem C20/25 XC3</t>
  </si>
  <si>
    <t>SO 709</t>
  </si>
  <si>
    <t>Městský mobiliář na náměstí</t>
  </si>
  <si>
    <t>93711</t>
  </si>
  <si>
    <t>MOBILIÁŘ - DŘEVĚNÉ LAVIČKY</t>
  </si>
  <si>
    <t>včetně betonového základu (C25/30 XF3) a upevnění, výkopu a jeho odvozu na skládku a skládkového, 
Provedení: odlitky ze slitiny hliníku spojené dřevěnými deskami pomocí šroubových spojů z nerezu 
Charakter konstrukce: odlitky ze slitiny hliníku 
Povrchová úprava: polyesterový práškový vypalovací lak - tmavě šedý metalický odstín RAL 7016 
Sedák: 3 desky z masivního dřeva průřezu 120×33 mm, dl. 1800 mm 
Opěradlo 2 desky z masivního dřeva průřezu 120×33 mm, dl. 1800 mm 
1 deska z masivního dřeva průřezu 95×33 mm, dl. 1800 mm 
Rozměry: 1848x650x808 mm 
Poznámka: kotveno do betonových základů C25/30 XF3 2x 250x800x450 mm pomocí závitových tyčí M8. Lavičky L18, L19 kotveny do nerezové plotny 1000x1000x10 mm pomocí závitových tyčí M8, vše kotveno přes kamennou dlažbu</t>
  </si>
  <si>
    <t>Položka zahrnuje:  
- montáž, osazení a dodávku kompletního zařízení, předepsaného zadávací dokumentací  
- mimostavništní a vnitrostaveništní dopravu  
- nezbytné zemní práce a základové konstrukce  
- předepsanou povrchovou úpravu (nátěry a pod.)  
Pozn.: materiál uvedený v textu představuje rozhodující podíl ve výrobku</t>
  </si>
  <si>
    <t>93713</t>
  </si>
  <si>
    <t>MOBILIÁŘ - ZAHRAZOVACÍ SLOUPKY - slitina hliníku</t>
  </si>
  <si>
    <t>KS</t>
  </si>
  <si>
    <t>včetně betonového základu (C25/30 XF3) a upevnění, výkopu a jeho odvozu na skládku a skládkovného 
Provedení: odlitek ze slitiny hliníku kónického tvaru s kruhovým zakončením na hlavě sloupku, sloupek je odnímatelný z kotvícího dílu, na každém sloupku osazen znak města Světlá n/S 
Povrchová úprava: polyesterový práškový vypalovací lak - tmavošedý metalický odstín RAL 7016 
Rozměry: výška sloupku 1160 mm, nadzemní část 860 mm. Průměr v patě 120 mm, průměr kotvícího prvku 133 mm a průměr krycího prstýnku 220 mm. Zahrazovací sloupky budou osazeny do opěrné zídky v rámci SO 201-9. 
Další vybavení: znak města na každém sloupku, klíč pro demontáž sloupku 
Poznámka: pod pouzdrem bude osazena drenážní trubička vyvedena až pod opěrnou zeď, kde bude vytvořena drenážní jamka. Pod betonovým základem bude také vytvořena drenážní jamka z ŠD fr. 32/63.</t>
  </si>
  <si>
    <t>93714</t>
  </si>
  <si>
    <t>MOBILIÁŘ - PÍTKO</t>
  </si>
  <si>
    <t>včetně betonového základu (C25/30 XF3), výkopu a jeho odvozu na skládku a skládkovného 
Charakter konstrukce: půlkulatá miska z nerezavějící oceli na masivním sloupku o průměru 320 mm 
Povrchová úprava: opláštění konstrukce z nerezavějící oceli 
Tělo: svařenec z plechu a mísy z nerezavějící oceli, výška 845 mm nad zemí 
Barevnost: kartáčovaná nerezavějící ocel 
Kotvení: pod dlažbu do betonového základu z betonu C25/30 XF3 400x400x400 mm pomocí závitových tyčí M12 do chemických kotev, kotveno přes kamennou dlažbu 
Technické údaje: Pítko je osazeno tlačítkovým samouzavíracím ventilem TR30.  Před redukční ventil, který je součástí dodávky 
nainstalovat sítko. Sítko není součástí balení. K odvodu přebytečné vody slouží instalační a odpadní hadice s překrytím 0,5 m od těla fontány (jsou součástí dodávky).  
Doporučené parametry redukčního ventilu: maximální vstupní tlak: 0,1 ÷ 2,5 MPa; výstupní tlak: 0,1 ÷ 0,6 MPa; přednastaven na 0,3 MPa.  
Připojení (vnitřní závity, šroubení): zakončení flexibilní hadicí s vnitřním závitem G 1/2”.  
Přepad: odpadní hadice DN32.</t>
  </si>
  <si>
    <t>93715</t>
  </si>
  <si>
    <t>MOBILIÁŘ - PLAKÁTOVACÍ PLOCHA</t>
  </si>
  <si>
    <t>včetně betonového základu (C25/30 XF3) a upevnění, výkopu a jeho odvozu na skládku a skládkovného 
Charakter konstrukce: ocelová konstrukce se stříškou, spojená s plechovou výlepovou plochou pomocí šroubových spojů z nerezivějící oceli 
Použití: je určena pro vylepování plakátů a dalších reklamních tisků; je konstruována do venkovního prostředí 
Povrchová úprava: ocelová konstrukce je opatřena ochrannou vrstvou zinku a práškovým vypalovacím lakem - tmavošedý metalický odstín RAL 7016 
Nosná kostra: svařenec tvořený obdélnými uzavřenými profily 80×60×3 mm a 60×20×2 mm a výpalky z plechu tl. 5 a 12 mm; celková výška 2420 mm, šířka 2630 mm 
Výlepová plocha: svařený rám z uzavřených obdélníkových profilů 40×20×2 překrytý plechem 1502×2502 mm, tl. 0,8mm 
Stříška: pozinkovaný plech tl. 1,2 mm spojený s nosným rámem pomocí šroubových spojů z nerezivějící oceli 
Kotvení: kotvení pod dlažbu do betonových patek C25/30 XF3 krajní - 600x1000x400 mm a středné - 800x1000x400 mm pomocí závitových tyčí M16 do chemických kotev</t>
  </si>
  <si>
    <t>93716</t>
  </si>
  <si>
    <t>MOBILIÁŘ - NEREZOVÁ MLŽÍCÍ SPRCHA</t>
  </si>
  <si>
    <t>Nerezová mlžící sprcha bude kotvena pomocí závitových tyčí M10 přes kamennou desku do betonové patky 600x600x800 mm z betonu C25/30 XF3. Mlžítko bude provedeno v antivandalovém provedení a bude opatřeno 4 ks trysek vně těla mlžítka. Mlžítko bude obsluhováno nerezovým piezotlačítkem a řídící jednotkou pro ovládání vody. Povrch bude kartáčovaný a mlžítko bude šroubovací konstrukce. Přívod vody ze spodní části G 1/2 bude přes šachtu z KG potrubí. Před vstupem vody do mlžítka je umístěn kulový ventil pro případné uzavření vody při demontáži. Na přívod vody bude osazen filtr pevných částic.</t>
  </si>
  <si>
    <t>93717</t>
  </si>
  <si>
    <t>MOBILIÁŘ - PROSVĚTLENÉ VITRÍNY</t>
  </si>
  <si>
    <t>Charakter konstrukce: Ocelová konstrukce je řešena jako dvoudílný výrobek, kde zadní část tvoří skříň vitríny a přední otvíratelné okno vitríny; celá sestava je postavena na dvou robustních nohách; do skříně je vsazena veškerá elektro-výbava tohoto zařízení.   
Povrchová úprava: Ocelová konstrukce je opatřena ochrannou vrstvou zinku a také práškovým vypalovacím lakem - tmavošedý metalický odstín RAL 7016 
Hlavní rám: Svařenec tvořený obdélným uzavřeným profilem 70×50 mm a U–profilem 70×40 mm; slouží jako nosič elektrorámu a plexisklových desek upevněných přes plastové úchyty; zajišťuje odvětrání vitríny pomocí diagonálně umístěných otvorů s krycí nerezovou mřížkou proti hmyzu.  
Okno: Svařenec obdélného ocelového profilu 50×20 mm, na němž je nalepeno sklo a našroubovány krycí lišty - horizontální (ohýbané z hliníkového plechu) a vertikální (hliníková tyč plochého průřezu); rám okna nese zámek vitríny, těsnění a úchyty plakátů; okno v otevřeném stavu drží dvě plynové vzpěry 450N.  
Zadní stěna: Je obdobný svařenec ocelového profilu 50×20 mm jako okno, uzavřený pozinkovaným krycím plechem.  
Uchycení informačních materiálů: Je řešeno pomocí šlových spon umístěných v rozích plakátu přes tažné nerezové pružinky zajišťující jeho rovnoměrné vypínání jak v suchém, tak ve vlhkém stavu.   
Elektrovýbava: všechny elektroprvky jsou namontovány uvnitř skříně; ta nese 4 trubice T8, každá s výkonem 36 W. V trubici jsou integrovány patice, svorkovnice pro připojení el. přívodu, elektronické předřadníky a jistič kombinovaný s proudovým chráničem; elektrický přívod nohou vitríny.  
Základní technické údaje (elektro): Typ sítě: 1NPE 50 Hz, 230 V, AC, TN-S.  
Jištění – jednofázový jistič kombinovaný s proudovým chráničem 10 A (B10/1N/003).  
Instalovaný výkon: cca 0,25 Kva.</t>
  </si>
  <si>
    <t>93718</t>
  </si>
  <si>
    <t>MOBILIÁŘ - INFORMAČNÍ NÁSTĚNKA</t>
  </si>
  <si>
    <t>Charakter konstrukce: Informační nástěnka s plochou na magnety. Ocelová konstrukce vitríny je řešena jako dvoudílný výrobek, kde zadní část tvoří skříň vitríny a přední otvíratelné okno; je osazena na dvou krajních ocelových nohách; celá konstrukce je kryta stříškou z ocelového plechu.  
Povrchová úprava: Ocelová konstrukce je opatřena ochrannou vrstvou zinku a také práškovým vypalovacím lakem - tmavošedý metalický odstín RAL 7016 
Skříň: Svařenec tvořený výpalky z plechu tloušťky 3 mm a tyče 40×5 mm; zajišťuje odvětrání vitríny pomocí diagonálně umístěných otvorů s krycí nerezovou mřížkou proti hmyzu; uvnitř vitríny je plechový plát.  
Okno: Svařenec ocelových tyčí 55×5 mm a 70×5 mm, na němž je nalepeno sklo; rám okna nese zámek vitríny a těsnění; v otevřené poloze je okno drženo dvěma plynovými vzpěrami 450N.  
Nohy: Svařenec uzavřených ocelových obdélných profilů 50×50×3 mm a 50×30×2 mm a tyčí 40×5 mm a 20×5 mm a výpalku z plechu tloušťky 10 mm.  
Uchycení informačních materiálů: Je řešeno pomocí magnetů.  
Kotvení: Kotvení je pod dlažbu do betonového základu C25/30 XF3 1100x450x400 mm pomocí závitových tyčí M12 do chemických kotev</t>
  </si>
  <si>
    <t>93719</t>
  </si>
  <si>
    <t>MOBILIÁŘ - PŘEMÍSTĚNÍ DOTYKOVÉ INFORMAČNÍ TABULE</t>
  </si>
  <si>
    <t>Vzhledem k realizaci nové opěrné zídky v rámci SO 201 - 6 bude součástí stavebního objektu SO 709 přemístění dotykové informační tabule, která bude nově kotvena do betonového základu beton C25/30 XF3 1000x650x400 mm pod dlažbu pomocí závitových tyčí M12 (předpoklad – bude provedeno dle stávajících kotev) do chemických kotev. V rámci SO 418 bude nově informační tabule připojena kabelovým vedením z městského úřadu.</t>
  </si>
  <si>
    <t>93720</t>
  </si>
  <si>
    <t>MOBILIÁŘ - KOVÁŘSKÉ UMĚLECKÉ DÍLO</t>
  </si>
  <si>
    <t>dodání a osazení kovářského uměleckého díla. Osazeno bude do úrovně pochozí plochy z mozaikové dlažby. Dílo bude kruhového tvaru o průměru 1500 mm v tl. 200 mm. Osazeno bude do lože z betonu C25/30 XF3 v tl. min. 200 mm. Koneční podoba bude před realizací konzultována s architektem města a stavebníkem</t>
  </si>
  <si>
    <t>93753</t>
  </si>
  <si>
    <t>MOBILIÁŘ - KOVOVÉ KOŠE NA ODPADKY</t>
  </si>
  <si>
    <t>včetně betonového základu (C25/30 XF3) a upevnění, výkopu a jeho odvozu na skládku a skládkovného 
Provedení: svařovaná ocelová konstrukce z ohýbaných plechů tl. 3 mm 
Povrchová úprava: žárové zinkování, polyesterový práškový vypalovací lak - tmavošedý metalický odstín RAL 7016 
Rozměry: 430x260x985 mm, vnitřní nádoba z ohýbaného pozinkovaného pletu tl. 0.8 mm, objem 55 l 
Další vybavení: víko vyhazovacího otvoru, nerezový zhášeč cigaret s popelníkem, objem 0.2 l 
Poznámka: kotveno do betonové základové patky C25/30 XF3 250x800x450 mm pomocí závitových tyčí M10, kotveno přes kamennou dlažbu. Koš K17 kotven do nerezové plotny 800x800x10 mm pomocí závitových tyčí M10, kotveno přes kamennou dlažbu. 
ukotvení mobiliáře pomocí chemických kotev</t>
  </si>
  <si>
    <t>93754</t>
  </si>
  <si>
    <t>MOBILIÁŘ - KOVOVÉ STOJANY NA KOLA</t>
  </si>
  <si>
    <t>Charakter konstrukce: šikmo svařovaná ocelová konstrukce z trubek obdélníkového profilu a pryžového pásu.  
Povrchová úprava: konstrukce je opatřena ochrannou vrstvou zinku a práškovým vypalovacím lakem - tmavošedý metalický odstín RAL 7016 
Tělo: svařenec z ocelových trubek obdélníkového průřezu 40×20×2 mm a plechových výpalků tloušťky 10 mm. Doplněn podélným pryžovým pásem zabraňujícím poškození rámu opřeného kola.  
Celková výška cca 1035 mm, šířka 50 mm. Rozměry stojanu nad terénem 965x50x885 mm 
Kotvení: kotvení pod dlažbu do betonového základu C25/30 XF3 350x700x350 mm pomocí závitových tyčí M12 do chemických kotev. Osová vzdálenost u stojanů v řade musí být dodržena 1.0 m</t>
  </si>
  <si>
    <t>93756</t>
  </si>
  <si>
    <t>MOBILIÁŘ - KOVOVÉ MŘÍŽE PRO STROMY 1200x1200 mm</t>
  </si>
  <si>
    <t>Charakter konstrukce: Ocelová konstrukce z pásové a ohýbané oceli. Velikost mezery mezi jednotlivými lamelami je 15 mm.  Zesílená konstrukce pro zatížení automobilem do 3.5 t.  
Povrchová úprava: Ocelová konstrukce je opatřena ochrannou vrstvou zinku.  
Nosný rám: Svařenec L profilů 50×50×5 mm a výpalků z ocelového plechu tloušťky 5 mm 
Rošt: Svařenec z L profilů 40×20×3, obdélníkových profilů 40×5 mm a výpalků z ocelového plechu tloušťky 5 mm. Velikost roštu 1200x1200 mm 
Ochrana kmene: 6 prutů z trubek 25×2,6 mm a ocelového plechu tloušťky 5 mm. Při výrobě nutno zohlednit sklon upraveného terénu náměstí 
Kotvení: Rám je kotven do dlažby na betonový prefabrikovaný základ 1400x1400x200 mm pomocí závitových tyčí M8, rošt je volně položen a sešroubován.</t>
  </si>
  <si>
    <t>MOBILIÁŘ - KOVOVÉ MŘÍŽE PRO STROMY 1600x1600 mm</t>
  </si>
  <si>
    <t>Charakter konstrukce: Ocelová konstrukce z pásové a ohýbané oceli. Velikost mezery mezi jednotlivými lamelami je 15 mm.  Zesílená konstrukce pro zatížení automobilem do 3.5 t.  
Povrchová úprava: Ocelová konstrukce je opatřena ochrannou vrstvou zinku.  
Nosný rám: Svařenec L profilů 50×50×5 mm a výpalků z ocelového plechu tloušťky 5 mm 
Rošt: Svařenec z L profilů 40×20×3, obdélníkových profilů 40×5 mm a výpalků z ocelového plechu tloušťky 5 mm. Velikost roštu 1600x1600 mm 
Ochrana kmene: 6 prutů z trubek 25×2,6 mm a ocelového plechu tloušťky 5 mm. Při výrobě nutno zohlednit sklon upraveného terénu náměstí 
Kotvení: Rám je kotven do dlažby na betonový prefabrikovaný základ 1800x1800x200 mm pomocí závitových tyčí M8, rošt je volně položen a sešroubován.</t>
  </si>
  <si>
    <t>SO 712</t>
  </si>
  <si>
    <t>Prodejní stánek</t>
  </si>
  <si>
    <t>beton C25/30 XF2</t>
  </si>
  <si>
    <t>7.2*0.16+2.6*0.26</t>
  </si>
  <si>
    <t>342183</t>
  </si>
  <si>
    <t>STĚNY A PŘÍČKY VÝPLŇ A ODDĚL Z DÍLCŮ ZE DŘEVA LEPENÉHO</t>
  </si>
  <si>
    <t>LEPENÁ DŘEVĚNÁ KONSTRUKCE - KOMPLET</t>
  </si>
  <si>
    <t>0.012*12*2.5+(0.125*0.095)*(3+2*3.2+2.2+0.9*2+9)</t>
  </si>
  <si>
    <t>-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  
- dílenská dokumentace, včetně technologického předpisu spojování,  
- dodání dřeva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t>
  </si>
  <si>
    <t>44436</t>
  </si>
  <si>
    <t>VÝZTUŽ STŘEŠNÍHO PLÁŠTĚ Z OCELI</t>
  </si>
  <si>
    <t>KOMPLET KOMSTRUKCE STŘECHY VČETNĚ PRSTENCE</t>
  </si>
  <si>
    <t>(9.3+13.8+2.1*8+9.3+0.8+8*0.35)*5.3</t>
  </si>
  <si>
    <t>44694</t>
  </si>
  <si>
    <t>NADSTŘEŠNÍ KONSTRUKCE Z KOVU</t>
  </si>
  <si>
    <t>OPLÁSTĚNÍ</t>
  </si>
  <si>
    <t>(9.5*0.003+0.38*9.5*0.002+0.1*14*0.003)*7850/1000</t>
  </si>
  <si>
    <t>-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</si>
  <si>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641321</t>
  </si>
  <si>
    <t>OKNA KOMPLETNÍ PLASTOVÁ DVOJITÁ JEDNOKŘÍDLÁ</t>
  </si>
  <si>
    <t>OKNA (VÝLOHY) NOVINOVÉHO STÁNKU, ATYPICKÉ</t>
  </si>
  <si>
    <t>4.7*1</t>
  </si>
  <si>
    <t>položka zahrnuje:  
- dodávka oken dle specifikace objednatele  
- montáž nových oken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oken   
- pokud se jedná o finální stavební práci, zahrnuje i zajištění úklidu vnitřních i vnějších prostor</t>
  </si>
  <si>
    <t>642111</t>
  </si>
  <si>
    <t>DVEŘE KOMPLETNÍ S DŘEV ZÁRUBNÍ CELODŘEV JEDNOKŘÍDLÉ</t>
  </si>
  <si>
    <t>VCHODOVÉ DVEŘE atypické, zateplené PUR pěnou,  včetně dodávky rámu, dveří, kování, zámku, prahu,</t>
  </si>
  <si>
    <t>IZOLACE POD BET. DESKOU</t>
  </si>
  <si>
    <t>TEPELNÁ IZOLACE SENDVIČOVÉHO ZDIVA, Z ČEDIČOVÝCH LAMEL TL. 100mm, PŘEKRYTÍ DIFÚZNÍ FÓLIÍ, atypická konstrukce tvaru kruhu, včetně kotevních prvků a lepidla, difúzní fólie a montáže</t>
  </si>
  <si>
    <t>9.4*2.9</t>
  </si>
  <si>
    <t>včetně kolen a armatur, včetně odvodnění střechy satánku, včetně montáže</t>
  </si>
  <si>
    <t>včetně kolen a armatur, včetně montáže</t>
  </si>
  <si>
    <t>průtokový ohřívač, umyvadlo, vodovodní baterie- KOMPLET</t>
  </si>
  <si>
    <t>741522</t>
  </si>
  <si>
    <t>SVÍTIDLO INTERIÉROVÉ ZÁŘIVKOVÉ (IP 20) VČETNĚ ZDROJE PŘES 60 DO 100 W</t>
  </si>
  <si>
    <t>741612</t>
  </si>
  <si>
    <t>PŘÍMOTOP S TERMOSTATEM PŘES 1000 DO 2000 W</t>
  </si>
  <si>
    <t>1. Položka obsahuje:  
- připojení k napájecí síti  
2. Položka neobsahuje:  X  
3. Způsob měření: Udává se počet kusů kompletní konstrukce nebo práce.</t>
  </si>
  <si>
    <t>elektroinstalace kabeláže včetně zasekání do zdiva</t>
  </si>
  <si>
    <t>rozváděč s jističe včetně výzbroje</t>
  </si>
  <si>
    <t>76243</t>
  </si>
  <si>
    <t>TESAŘSKÉ OBKLADY STĚN</t>
  </si>
  <si>
    <t>buková překližka 10mm + prkno 10/150</t>
  </si>
  <si>
    <t>(16*0.01*0.15+0.01*2.5)*9.5</t>
  </si>
  <si>
    <t>-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</si>
  <si>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766525</t>
  </si>
  <si>
    <t>KONSTR TRUHLÁŘ - OBLOŽENÍ PODHLEDŮ PANELY OBKL Z AGLOM DESEK</t>
  </si>
  <si>
    <t>SDK PODHLED A VNITŘNÍ STĚNY, položka obsahuje montáž dvojitého zavěšeného roštu z CD profilů, včetně dodávky a montáže parozábrany, včetně dodávky a montáže protipožárních sádrokartonových desek tl. 12,5mm, tmelení, broušení, včetně spojovacího materiálu.</t>
  </si>
  <si>
    <t>2.5*9.5+7</t>
  </si>
  <si>
    <t>- zahrnuje dodávku a montáž obložení dle projektové dokumentace, soklu, podkladového roštu, nosných prvků, mimostaveništní a vnitrostaveništní dopravu, povrchové úpravy předepsané projektem</t>
  </si>
  <si>
    <t>76682</t>
  </si>
  <si>
    <t>KONSTR TRUHLÁŘ - VESTAVĚNÝ NÁBYTEK - SKŘÍŇ</t>
  </si>
  <si>
    <t>nábytek - police do novinového stánku</t>
  </si>
  <si>
    <t>- zahrnuje dodávku a montáž nábytku dle projektové dokumentace, mimostaveništní a vnitrostaveništní dopravu</t>
  </si>
  <si>
    <t>drátěný program</t>
  </si>
  <si>
    <t>77101</t>
  </si>
  <si>
    <t>PODLAHY Z PÓROVINOVÝCH DLAŽDIC</t>
  </si>
  <si>
    <t>PODLAHY Z KERAMICKÝCH DLAŽDIC TL. 0,8mm, 300*300mm, dlaždice lepeny flexibilním lepidlem do 12ks/m2, včetně srovnání podkladu samonivelační stěrkou, včetně vyspárování, včetně nalepení soklových lišt</t>
  </si>
  <si>
    <t>78312</t>
  </si>
  <si>
    <t>PROTIKOROZ OCHRANA OCEL KONSTR NÁTĚREM VÍCEVRST</t>
  </si>
  <si>
    <t>nátěr střechy a ocelového opláštění pod střechou  
- Protikorozní ochrana dle ČSN EN ISO 12944-5   
- prostředí C4, životnost vysoká  
-tabulka A.4 dle ČSN EN ISO 12944-5   
- Barevný odstín vrchní vrstvy  RAL 7016 (Antracitově šedá)</t>
  </si>
  <si>
    <t>(9.5+0.38*9.5+0.1*14)*2</t>
  </si>
  <si>
    <t>-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</si>
  <si>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78440</t>
  </si>
  <si>
    <t>MALBY POVRCHŮ</t>
  </si>
  <si>
    <t>výmalba štukových omítek a SDK podhledů</t>
  </si>
  <si>
    <t>936501</t>
  </si>
  <si>
    <t>DROBNÉ DOPLŇK KONSTR KOVOVÉ NEREZ</t>
  </si>
  <si>
    <t>KG</t>
  </si>
  <si>
    <t>bedna na noviny, dle architektonického řešení</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</si>
  <si>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</si>
  <si>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94190</t>
  </si>
  <si>
    <t>LEHKÉ PRACOVNÍ LEŠENÍ DO 1,5 KPA</t>
  </si>
  <si>
    <t>lešení okolo objektu, atypická stavba tvaru kruhu</t>
  </si>
  <si>
    <t>12*2.5</t>
  </si>
  <si>
    <t>Položka zahrnuje dovoz, montáž, údržbu, opotřebení (nájemné), demontáž, konzervaci, odvoz.</t>
  </si>
  <si>
    <t>SO 801</t>
  </si>
  <si>
    <t>Vegetační úpravy na náměstí</t>
  </si>
  <si>
    <t>014102</t>
  </si>
  <si>
    <t>přebytečná zemina z výsadbových jam</t>
  </si>
  <si>
    <t>32,89+2,9=35,79 [A]</t>
  </si>
  <si>
    <t>014112</t>
  </si>
  <si>
    <t>POPLATKY ZA SKLÁDKU TYP S-IO (INERTNÍ ODPAD)</t>
  </si>
  <si>
    <t>bioodpad z odplevelení a trávníkových koberců 
viz příloha soupisu prací</t>
  </si>
  <si>
    <t>1,2+0,725=1,93 [A]</t>
  </si>
  <si>
    <t>nákup a dovoz substrátu pro trávníky, příp. zahradnického substrátu, pro přípravu vegetačních ploch</t>
  </si>
  <si>
    <t>vyplnění výsadbových nádob zahradnickým substrátem 
včetně nákupu a dovozu substrátu 
vrstva 55 cm</t>
  </si>
  <si>
    <t>2*0,65*0,55=0,72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</si>
  <si>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</si>
  <si>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18090</t>
  </si>
  <si>
    <t>VŠEOBECNÉ ÚPRAVY OSTATNÍCH PLOCH</t>
  </si>
  <si>
    <t>v rovině 1200 m2, ve svahu (1:5-1:2) 30 m2 
vyhrabání uschlých rostlin po postřiku herbicidem, naložení, odvoz a složení na kompostárně 
po rozprostření substrátu (položka 18231) plošné hnojení umělým hnojivem pro trávníky 30 g/m2, včetně dodání hnojiva</t>
  </si>
  <si>
    <t>Všeobecné úpravy musí zahrnovat úpravu území po uskutečnění stavby, tak jak je požadováno v zadávací dokumentaci s výjimkou těch prací, pro které jsou uvedeny samostatné položky.</t>
  </si>
  <si>
    <t>18221</t>
  </si>
  <si>
    <t>ROZPROSTŘENÍ ORNICE VE SVAHU V TL DO 0,10M</t>
  </si>
  <si>
    <t>travní plochy, tl. 50 mm 
viz příloha soupisu prací</t>
  </si>
  <si>
    <t>položka zahrnuje:  
nutné přemístění ornice z dočasných skládek vzdálených do 50m  
rozprostření ornice v předepsané tloušťce ve svahu přes 1:5</t>
  </si>
  <si>
    <t>18231</t>
  </si>
  <si>
    <t>ROZPROSTŘENÍ ORNICE V ROVINĚ V TL DO 0,10M</t>
  </si>
  <si>
    <t>tl. 50 mm 
plochy pro trávníky a keře</t>
  </si>
  <si>
    <t>18233</t>
  </si>
  <si>
    <t>ROZPROSTŘENÍ ORNICE V ROVINĚ V TL DO 0,20M</t>
  </si>
  <si>
    <t>tl. 0,2 m 
plochy květinových záhonů 
viz příloha soupisu prací</t>
  </si>
  <si>
    <t>18241</t>
  </si>
  <si>
    <t>ZALOŽENÍ TRÁVNÍKU RUČNÍM VÝSEVEM</t>
  </si>
  <si>
    <t>směs pro parkový trávník 25 g/m2 
dodání, výsev, zapravení semene válením, zalévání 10 l/m2, první pokosení 
dovoz vody pro zálivku je součástí položky 18600</t>
  </si>
  <si>
    <t>Zahrnuje dodání předepsané travní směsi, její výsev na ornici, zalévání, první pokosení, to vše bez ohledu na sklon terénu</t>
  </si>
  <si>
    <t>18246</t>
  </si>
  <si>
    <t>ZALOŽENÍ TRÁVNÍKU POLOŽENÍM TRAVNATÉHO KOBERCE</t>
  </si>
  <si>
    <t>plocha dle výkazu výměr - viz technická zpráva a příloha soupisu prací 
uválení ploch, dodání travních koberců, pokládka, zalévání 10 l/m2, první pokosení 
uvažuje se ztratné 3% 
dovoz vody pro zálivku je součástí položky 18600</t>
  </si>
  <si>
    <t>Zahrnuje naložení, dopravu a položení travnatého koberce bez ohledu na sklon terénu, zalévání, první pokosení</t>
  </si>
  <si>
    <t>18247</t>
  </si>
  <si>
    <t>OŠETŘOVÁNÍ TRÁVNÍKU</t>
  </si>
  <si>
    <t>1x před předáním 
posečení, vyhrabání, naložení posečené hmoty, odvoz a uložení na kompostárně</t>
  </si>
  <si>
    <t>575+470=1 045,00 [A]</t>
  </si>
  <si>
    <t>Zahrnuje pokosení se shrabáním, naložení shrabků na dopravní prostředek, s odvozem a se složením, to vše bez ohledu na sklon terénu  
zahrnuje nutné zalití a hnojení</t>
  </si>
  <si>
    <t>18331</t>
  </si>
  <si>
    <t>SADOVNICKÉ OBDĚLÁNÍ PŮDY</t>
  </si>
  <si>
    <t>obdělání vrchní vrstvy půdy kultivátorem (cca 70 % plochy), v kořenovém prostoru stromů a u okrajů ručně nakopáním (cca 30 %) 
urovnání povrchu hrabáním 
rovina 1200 m2, svah 30 m2 (do 1:2)</t>
  </si>
  <si>
    <t>položka zahrnuje strojové obdělání nejsvrchnější vrstvy půdy původního horizontu nebo nově rozprostřené vrchní vrstvy půdy, dále zahrnuje urovnání pozemku, zejména základní výškové úpravy terénu tak, aby povrch podkladu byl bez prohlubní a výstupků</t>
  </si>
  <si>
    <t>183511</t>
  </si>
  <si>
    <t>CHEMICKÉ ODPLEVELENÍ CELOPLOŠNÉ</t>
  </si>
  <si>
    <t>před založením trávníku a výsadeb 
totální herbicid</t>
  </si>
  <si>
    <t>položka zahrnuje celoplošný postřik a chemickou likvidace nežádoucích rostlin nebo jejích částí a zabránění jejich dalšímu růstu na urovnaném volném terénu</t>
  </si>
  <si>
    <t>po založení trávníku 
selektivní herbicid 
výměra dle položky 18241</t>
  </si>
  <si>
    <t>18461</t>
  </si>
  <si>
    <t>MULČOVÁNÍ</t>
  </si>
  <si>
    <t>stromy ve volném terénu, cca 1 m2/ks 
kvalitní tříděná kůra ve vrstvě cca 10 cm</t>
  </si>
  <si>
    <t>položka zahrnuje dodání a rozprostření mulčovací kůry nebo štěpky v předepsané tloušťce nebo mulčovací textilie bez ohledu na sklon terénu, stabilizaci mulče proti erozi, přísady proti vznícení mulče, naložení a odvoz odpadu</t>
  </si>
  <si>
    <t>vysazované keře v rovině 
kvalitní tříděná kůra ve vrstvě cca 10 cm</t>
  </si>
  <si>
    <t>vysazované keře ve svahu do 1:2 
kvalitní tříděná kůra ve vrstvě cca 10 cm</t>
  </si>
  <si>
    <t>květinové záhony 
jemná mulčovací kůra ve vrstvě 5-7 cm</t>
  </si>
  <si>
    <t>e</t>
  </si>
  <si>
    <t>ve výsadbových nádobách 
jemná mulčovací kůra ve vrstvě 5 cm</t>
  </si>
  <si>
    <t>18471</t>
  </si>
  <si>
    <t>OŠETŘENÍ DŘEVIN VE SKUPINÁCH</t>
  </si>
  <si>
    <t>vysazované keře v rovině 
1x před předáním 
vypletí, úprava tvaru řezem, odstranění poškozených a suchých částí dřevin včetně naložení, odvozu a složení na kompostárně</t>
  </si>
  <si>
    <t>položka zahrnuje odplevelení s nakypřením, vypletí, ošetření řezem, hnojením, odstranění poškozených částí dřevin s případným složením odpadu na hromady, naložením na dopravní prostředek, odvozem a složením</t>
  </si>
  <si>
    <t>vysazované keře ve svahu do 1:2 
1x před předáním 
vypletí, úprava tvaru řezem, odstranění poškozených a suchých částí dřevin včetně naložení, odvozu a složení na kompostárně</t>
  </si>
  <si>
    <t>květinové záhony 
1x před předáním 
odplevelení, odstranění uschlých částí rostlin, přihnojení, odstranění případných uhynulých rostlin 
aplikace vhodného postřiku v případě napadení škůdci 
včetně naložení odpadní hmoty, odvozu a složení na kompostárně</t>
  </si>
  <si>
    <t>rostliny vysazené v nádobách 
1x před předáním 
odplevelení, odstranění uschlých částí rostlin, přihnojení, odstranění případných uhynulých rostlin 
včetně naložení odpadní hmoty, odvozu a složení na kompostárně</t>
  </si>
  <si>
    <t>listnaté stromy v rovině 
1x před předáním 
odplevelení, tvarovací řez, odstranění poškozených částí dřeviny včetně naložení, odvozu a složení 
aplikace vhodného postřiku v případě napadení škůdci</t>
  </si>
  <si>
    <t>184A1</t>
  </si>
  <si>
    <t>VYSAZOVÁNÍ KEŘŮ LISTNATÝCH S BALEM VČETNĚ VÝKOPU JAMKY</t>
  </si>
  <si>
    <t>keře do živých plotů v rovině: 
   Ligustrum vulgare Atrovirens - 115 ks, vel. 60/80 cm 
   Prunus laurocerasus Herbergii - 22 ks, vel. 60/80 cm 
výsadbová rýha šířky a hloubky cca 0,3 m, celková délka 50 m 
50% výměna půdy za substrát, včetně dodání substrátu 
hnojení tabletovým kombinovaným hnojivem 
zálivka 15 l/m2 (dovoz vody viz položka 18600) 
dodání kontejnerovaných keřů, průměr balu 100-200 mm</t>
  </si>
  <si>
    <t>115+22=137,00 [A]</t>
  </si>
  <si>
    <t>Položka vysazování keřů zahrnuje dodávku projektem předepsaných  keřů,  hloubení jamek (min. rozměry pro keře 30/30/30cm) s event. výměnou půdy, s hnojením anorganickým hnojivem a přídavkem organického hnojiva dle PD, zálivku,  a pod.  
položka zahrnuje veškerý materiál, výrobky a polotovary, včetně mimostaveništní a vnitrostaveništní dopravy (rovněž přesuny), včetně naložení a složení, případně s uložením</t>
  </si>
  <si>
    <t>plošná výsadba keřů ve svahu do 1:2: 
   Cotoneaster dammeri Eichholz - 95 ks, vel. 20/30 cm 
   Potentilla fruticosa Abbotswood - 25 ks, vel. 30/40 cm 
   Spiraea bumalda Anthony Waterer - 5 ks, vel. 30/40 cm 
výsadbová jamka do 0,01 m3 
50% výměna půdy za substrát, včetně dodání substrátu 
hnojení tabletovým kombinovaným hnojivem 
zálivka 15 l/m2 (dovoz vody viz položka 18600) 
dodání kontejnerovaných keřů, průměr balu 100-200 mm</t>
  </si>
  <si>
    <t>95+25+5=125,00 [A]</t>
  </si>
  <si>
    <t>osázení květinových záhonů - trvalky, cibuloviny, sadové růže 
dodání rostlin - soupis druhů a počty viz příloha soupisu prací 
výsadbové jamky pro růže do 0,01 m3 - 230 ks 
výsadbové jamky pro trvalky do 0,005 m3 - 560 ks 
jamky pro cibuloviny - 860 ks 
zpětný zásyp jamek zeminou z jamek 
zálivka 10 l/m2 (dodání vody viz položka 18600)</t>
  </si>
  <si>
    <t>230+560+860=1 650,00 [A]</t>
  </si>
  <si>
    <t>výsadba rostlin do nádob 
dodání rostlin v kontejneru - seznam druhů a počty viz příloha soupisu prací 
zálivka 6,5 l/nádobu</t>
  </si>
  <si>
    <t>184B15</t>
  </si>
  <si>
    <t>VYSAZOVÁNÍ STROMŮ LISTNATÝCH S BALEM OBVOD KMENE DO 16CM, PODCHOZÍ VÝŠ MIN 2,4M</t>
  </si>
  <si>
    <t>výsadbová jáma cca 1,2x1,2x1,0 m 
50% výměna půdy za substrát (včetně dodání substrátu) 
půdní kondicionér 2 kg 
kotvení třemi oloupanými dřevěnými kůly délky cca 2,5 m o průměru 6-8 cm 
uchycení kmene ke kůlům pružnými úvazky z vhodného materiálu odolného UV záření 
kůly v dolní části spojit třemi řadami příček jako ochrana kmene 
ochranný nátěr kmene proti teplotním vlivům 
výchovný řez, zakrácení větví 
prolití výsadbové jámy 200 l vody (dodávka vody viz pol. 18600) 
zálivka po výsadbě 100 l (dodávka vody viz pol. 18600) 
úprava výsadbové mísy cca 1 m2 
dodání stromu s balem o průměru 60-80 cm 
Crataegus laevigata Paul´s Scarlet</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</si>
  <si>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Obvod kmene se měří ve výšce 1,00m nad zemí.  
položka zahrnuje veškerý materiál, výrobky a polotovary, včetně mimostaveništní a vnitrostaveništní dopravy (rovněž přesuny), včetně naložení a složení, případně s uložením</t>
  </si>
  <si>
    <t>184B16</t>
  </si>
  <si>
    <t>VYSAZOVÁNÍ STROMŮ LISTNATÝCH S BALEM OBVOD KMENE DO 18CM, PODCHOZÍ VÝŠ MIN 2,4M</t>
  </si>
  <si>
    <t>výsadbová jáma cca 1,2x1,2x1,0 m 
50% výměna půdy za substrát (včetně dodání substrátu) 
půdní kondicionér 2 kg/strom 
kotvení třemi oloupanými dřevěnými kůly délky cca 2,5 m o průměru 6-8 cm 
uchycení kmene ke kůlům pružnými úvazky z vhodného materiálu odolného UV záření 
kůly v dolní části spojit třemi řadami příček jako ochrana kmene 
ochranný nátěr kmene proti teplotním vlivům 
výchovný řez, zakrácení větví 
prolití výsadbové jámy 200 l vody (dodávka vody viz pol. 18600) 
zálivka po výsadbě 100 l (dodávka vody viz pol. 18600) 
úprava výsadbové mísy cca 1 m2 
dodání stromu s balem o průměru 60-80 cm 
1 ks Tilia cordata Rancho 
1 ks Aesculus carnea Briotii 
1 ks Sophora japonica 
1 ks Prunus avium Plena</t>
  </si>
  <si>
    <t>výsadba do zpevněné plochy 
výsadbová jáma cca 1,6x1,6x1,0 m 
50% výměna půdy za substrát (včetně dodání substrátu) 
půdní kondicionér 2 kg/strom 
podzemní kotvící systém přes zemní bal (včetně dodání) 
ochranný nátěr kmene proti teplotním vlivům 
výchovný řez, zakrácení větví 
prolití výsadbové jámy 200 l vody (dodávka vody viz pol. 18600) 
zálivka po výsadbě 100 l (dodávka vody viz pol. 18600) 
dodání stromu s balem o průměru 60-80 cm 
Tilia cordata Rancho</t>
  </si>
  <si>
    <t>18600</t>
  </si>
  <si>
    <t>ZALÉVÁNÍ VODOU</t>
  </si>
  <si>
    <t>zahrnuje dodávku vody pro prolití výsadbových jam stromů 200 l/ks 
zahrnuje dodávku vody pro první zálivku při výsadbě dřevin a založení trávníku a květinových záhonů 
následná zálivka stromů 5x 100 l/ks 
následná zálivka keřů 5x 15 l/m2 
květinové záhony a trávníky 10 l/m2 
následná zálivka květin u schodišť 5x10 l/m2</t>
  </si>
  <si>
    <t>stromy: 22*(200+6*100)/1000=17,60 [A] 
keře: 75*15*6/1000=6,75 [B] 
květinové záhony: ((110+1,3)*10+1,3*5*10)/1000=1,18 [C] 
trávníky: (575+470)*10/1000=10,45 [D] 
A+B+C+D=35,98 [E]</t>
  </si>
  <si>
    <t>filtrační geotextilie 105 g/m2 
do kruhových výsadbových nádob o průměru 0,9 m 
pro oddělení výsadbového substrátu od spodní drenážní vrstvy 
textilii osadit i podél boků nádob</t>
  </si>
  <si>
    <t>minerální mulč pro stromy v rozsahu ochranné mříže 
frakce 4/8 mm, tl. 70 mm 
včetně nákupu a dovozu materiálu</t>
  </si>
  <si>
    <t>45159</t>
  </si>
  <si>
    <t>PODKL A VÝPLŇ VRSTVY Z UPRAVENÉHO KAMENE</t>
  </si>
  <si>
    <t>zřízení drenážní vrstvy z keramzitu na dně výsadbových nádob 
tl. 70 mm 
včetně nákupu a dovozu materiálu</t>
  </si>
  <si>
    <t>2*0,65*0,07=0,09 [A]</t>
  </si>
  <si>
    <t>položka zahrnuje dodávku předepsaného kamene, mimostaveništní a vnitrostaveništní dopravu a jeho uložení  
není-li v zadávací dokumentaci uvedeno jinak, jedná se o nakupovaný materiál</t>
  </si>
  <si>
    <t>SO 804</t>
  </si>
  <si>
    <t>Závlahový systém</t>
  </si>
  <si>
    <t>03770</t>
  </si>
  <si>
    <t>POMOC PRÁCE ZAJIŠŤ NEBO ZŘÍZ ČERPÁNÍ VODY</t>
  </si>
  <si>
    <t>kompletní naprogramování ovládacích jednotek závlahového systému podle požadavků TBS a zkouška funkčnosti systému</t>
  </si>
  <si>
    <t>12110</t>
  </si>
  <si>
    <t>SEJMUTÍ ORNICE NEBO LESNÍ PŮDY</t>
  </si>
  <si>
    <t>vrstva 0,15 m 
ponechá se podél výkopu a použije se pak pro zpětný zásyp jako vrchní vrstva 
přebytečnou ornici z prostoru šachty ŠZ (0,17 m3) rozprostřít okolo uhrabáním</t>
  </si>
  <si>
    <t>(225+118-46-3,5)*0,15*0,15+5,5*0,25*0,15+(40,5-2,4-4,3-3,0)*0,2*0,15=7,73 [A] 
šachta ŠZ: 1,6*1,3*0,15=0,31 [B] 
A+B=8,04 [C]</t>
  </si>
  <si>
    <t>položka zahrnuje sejmutí ornice bez ohledu na tloušťku vrstvy a její vodorovnou dopravu  
nezahrnuje uložení na trvalou skládku</t>
  </si>
  <si>
    <t>výkop pro šachtu ŠZ 
uvažuje se plocha 1,6 x 1,3 m 
celková hloubka 0,8 m (vrchních 0,15 m je ornice - viz položka 12110) 
část zeminy se zpětně použije k obsypu šachty, zbytek odvézt na skládku</t>
  </si>
  <si>
    <t>1,6*1,3*(0,8-0,15)=1,35 [A]</t>
  </si>
  <si>
    <t>mělká rýha šířky 150-250 mm 
odvoz na skládku dle výběru zhotovitele 
v místě křížení budoucích komunikací se výkop neuvažuje - chránička pro potrubí se položí při pokládce konstrukčních vrstev nebo se provede protlakem</t>
  </si>
  <si>
    <t>297*0,15*0,25+40,5*0,2*0,25+5,5*0,25*0,25=13,51 [A] 
odpočet na chráničky: (2,4+4,3+3,0)*0,2*0,25+3,5*0,15*0,25=0,62 [B] 
A-B=12,89 [C]</t>
  </si>
  <si>
    <t>141733</t>
  </si>
  <si>
    <t>PROTLAČOVÁNÍ POTRUBÍ Z PLAST HMOT DN DO 150MM</t>
  </si>
  <si>
    <t>chráničky DN 75 v místech křížení s komunikacemi 
položka se použije, pokud chráničky nebudou osazeny při pokládce konstrukčních vrstev vozovek</t>
  </si>
  <si>
    <t>2*2,4+2*4,3+2*3,0+3,5=22,90 [A]</t>
  </si>
  <si>
    <t>položka zahrnuje dodávku protlačovaného potrubí a veškeré pomocné práce (startovací zařízení, startovací a cílová jáma, opěrné a vodící bloky a pod.)</t>
  </si>
  <si>
    <t>složení výkopové zeminy na trvalou skládku</t>
  </si>
  <si>
    <t>12,89+1,35-0,76+3,14*0,04*0,04*22,9=13,60 [A]</t>
  </si>
  <si>
    <t>vrchní vrstva zásypu 0,15 m 
výkopové rýhy pro potrubí 
použije se původní humózní zemina</t>
  </si>
  <si>
    <t>(297-3,5)*0,15*0,15+5,5*0,25*0,15+(40,5-2,4-4,3-3,0)*0,2*0,15=7,73 [A]</t>
  </si>
  <si>
    <t>hutněný obsyp šachty ŠZ zeminou z výkopu 
do úrovně -0,15 m pod terén</t>
  </si>
  <si>
    <t>(1,6*1,3-1,0*0,7)*0,55=0,76 [A]</t>
  </si>
  <si>
    <t>17521</t>
  </si>
  <si>
    <t>OBSYP POTRUBÍ A OBJEKTŮ ZEMINOU BEZ ZHUT</t>
  </si>
  <si>
    <t>vrchní vrstva obsypu šachty ŠZ 
původní humózní zemina, tl. 0,15 m</t>
  </si>
  <si>
    <t>(1,6*1,3-1,0*0,7)*0,15=0,21 [A]</t>
  </si>
  <si>
    <t>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výplň jam a prohlubní v podloží  
- úprava, očištění, ochrana a zhutnění podloží  
- svahování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180mm se od kubatury obsypů neodečítá</t>
  </si>
  <si>
    <t>hutněný obsyp pískem, cca 100 mm nad potrubí 
včetně nákupu a dopravy materiálu 
neuvažují se úseky v chráničkách - budou ve štěrkové konstrukční vrstvě vozovek</t>
  </si>
  <si>
    <t>(0,15*0,14-3,14*0,02*0,02)*(297-3,5)=5,79 [A] 
(0,25*0,14-3,14*0,02*0,02)*5,5=0,19 [B] 
(0,20*0,14+3,14*0,02*0,02)*(40,5-2,4-4,3-3,0)=0,90 [C] 
A+B+C=6,88 [D]</t>
  </si>
  <si>
    <t>18230</t>
  </si>
  <si>
    <t>ROZPROSTŘENÍ ORNICE V ROVINĚ</t>
  </si>
  <si>
    <t>přebytečná ornice z výkopu pro kabelovou komoru ŠZ 
hrabáním rozprostřít okolo v travní ploše</t>
  </si>
  <si>
    <t>0,31-0,21=0,10 [A]</t>
  </si>
  <si>
    <t>podkladní deska pod komoru ŠZ, tl. 100 mm</t>
  </si>
  <si>
    <t>1,6*1,3*0,1=0,21 [A]</t>
  </si>
  <si>
    <t>hutněné pískové lože pod potrubí,  tl. 100 mm 
včetně nákupu a dopravy materiálu 
mimo úseky v chráničkách</t>
  </si>
  <si>
    <t>0,15*0,1*(297-3,5)+0,25*0,1*5,5+0,2*0,1*(40,5-2,4-4,3-3,0)=5,16 [A]</t>
  </si>
  <si>
    <t>72221</t>
  </si>
  <si>
    <t>VODOVODNÍ ARMATURY</t>
  </si>
  <si>
    <t>výsuvné postřikovače 
počet je pouze orientační, bude upraven v realizační dokumentaci objektu</t>
  </si>
  <si>
    <t>22+21+10=53,00 [A]</t>
  </si>
  <si>
    <t>742G11</t>
  </si>
  <si>
    <t>CYKY 3x1,5 mm2 k elektromagnetickým ventilům, včetně vodotěsných konektorů: cca 15x 1,0 m 
CYKY 3x2,5 mm2 - napájecí kabel ovládací jednotky: 3x 1,5 m 
délky se upraví podle uspořádání v šachtách</t>
  </si>
  <si>
    <t>15*1,0+3*1,5=19,50 [A]</t>
  </si>
  <si>
    <t>1. Položka obsahuje:  
 – manipulace a uložení kabelu (do země, chráničky, kanálu, na rošty, na TV a pod.)  
2. Položka neobsahuje:  
 – příchytky, spojky, koncovky, chráničky apod.  
3. Způsob měření:  
Měří se metr délkový.</t>
  </si>
  <si>
    <t>744P02</t>
  </si>
  <si>
    <t>SPÍNACÍ HODINY S ČIDLEM</t>
  </si>
  <si>
    <t>včetně upevnění na stěnu šachty 
ovládací jednotka propojená s bezdrátovým čidlem půdní vlhkosti 
v šachtě ŠZ bude ovládací jednotka pro 5 sekcí, v šachtě VŠ4 pro 4 sekce a v šachtě VŠ5 pro 3 sekce 
včetně dodání čidla půdní vlhkosti (3 ks)</t>
  </si>
  <si>
    <t>1. Položka obsahuje:  
 – veškerý spojovací materiál vč. připojovacího vedení  
 – technický popis viz. projektová dokumentace  
2. Položka neobsahuje:  
 X  
3. Způsob měření:  
Udává se počet kusů kompletní konstrukce nebo práce.</t>
  </si>
  <si>
    <t>kompletní kontrola elektrických částí závlahového systému včetně měření, zkoušek a revize, vyhodnocení a vyhotovení revizní zprávy 
uvažuje se provedení samostatně pro každou ovládací jednotku a k ní připojené rozvody</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</si>
  <si>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</si>
  <si>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plastová kabelová komora pro osazení ovládací jednotky pro závlahu vegetačních ploch na náměstí  
na situaci objektu označená jako šachta ŠZ 
uvažuje se vnitřní rozměr 610x910 mm a hloubka 660 mm</t>
  </si>
  <si>
    <t>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</si>
  <si>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kompletní montáž komory ŠZ 
včetně instalace drenážních trubek do mokrého betonu</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</si>
  <si>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</si>
  <si>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PE 32x3 mm 
PE 100, SDR 11 
včetně tvarovek 
délka přibližná, bude upravena v realizační dokumentaci objektu 
viz technická zpráva objektu</t>
  </si>
  <si>
    <t>50+55+13=118,00 [A]</t>
  </si>
  <si>
    <t>hadice pro kapkovou závlahu, s integrovanými kapkovači 
předpokládá se povrchové uložení (na nebo do vrstvy mulče) 
délka přibližná, bude upravena v realizační dokumentaci objektu 
viz technická zpráva objektu</t>
  </si>
  <si>
    <t>49,5+50,5+33=133,00 [A]</t>
  </si>
  <si>
    <t>hlavní rozvody vody, viz technická zpráva objektu 
PE 40x3,7 mm 
PE 100, SDR 11 
včetně potřebných tvarovek 
délka přibližná, bude upravena v realizační dokumentaci</t>
  </si>
  <si>
    <t>86+90+49=225,00 [A]</t>
  </si>
  <si>
    <t>87626</t>
  </si>
  <si>
    <t>CHRÁNIČKY Z TRUB PLAST DN DO 80MM</t>
  </si>
  <si>
    <t>PE 75x4,5 mm 
PE 100, SDR 17 
délky změřeny v situaci pomocí grafického programu 
křížení s přístupovými komunikacemi</t>
  </si>
  <si>
    <t>87814</t>
  </si>
  <si>
    <t>NASUNUTÍ PLAST TRUB DN DO 40MM DO CHRÁNIČKY</t>
  </si>
  <si>
    <t>včetně utěsnění konců chrániček</t>
  </si>
  <si>
    <t>891214</t>
  </si>
  <si>
    <t>VENTILY DN DO 40MM</t>
  </si>
  <si>
    <t>3 ks hlavní elektromagnetický ventil 
12 ks sekční elektromagnetický ventil 
8 ks ventil pro redukci tlaku (3 na hlavních přívodech vody - umístění v šachtách VŠ2, VŠ4 a VŠ5, ostatní na přívodech vody pro kapkovou závlahu) 
3 ks ventil s rychlospojkou pro tlakový vzduch 
3 ks ventil pro vypouštění vody z potrubí před zimou</t>
  </si>
  <si>
    <t>3+12+8+3+3=29,00 [A]</t>
  </si>
  <si>
    <t>891615</t>
  </si>
  <si>
    <t>KLAPKY DN DO 50MM</t>
  </si>
  <si>
    <t>zpětná klapka DN 40</t>
  </si>
  <si>
    <t>891715</t>
  </si>
  <si>
    <t>KOŠE DN DO 50MM</t>
  </si>
  <si>
    <t>filtr DN 40 se zpětným proplachem</t>
  </si>
</sst>
</file>

<file path=xl/styles.xml><?xml version="1.0" encoding="utf-8"?>
<styleSheet xmlns="http://schemas.openxmlformats.org/spreadsheetml/2006/main">
  <numFmts count="1">
    <numFmt numFmtId="177" formatCode="#,##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1">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2" borderId="6" xfId="0" applyFill="1" applyBorder="1"/>
    <xf numFmtId="0" fontId="0" fillId="0" borderId="1" xfId="0" applyBorder="1" applyAlignment="1">
      <alignment horizontal="left"/>
    </xf>
    <xf numFmtId="177" fontId="0" fillId="0" borderId="1" xfId="0" applyNumberForma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0" fontId="0" fillId="0" borderId="1" xfId="0" applyBorder="1"/>
    <xf numFmtId="0" fontId="3" fillId="2" borderId="6" xfId="0" applyFont="1" applyFill="1" applyBorder="1" applyAlignment="1">
      <alignment horizontal="right"/>
    </xf>
    <xf numFmtId="0" fontId="3" fillId="2" borderId="6" xfId="0" applyFont="1" applyFill="1" applyBorder="1" applyAlignment="1">
      <alignment wrapText="1"/>
    </xf>
    <xf numFmtId="177" fontId="3"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177" fontId="3" fillId="2" borderId="0" xfId="0" applyNumberFormat="1" applyFont="1" applyFill="1" applyAlignment="1">
      <alignment horizontal="center"/>
    </xf>
    <xf numFmtId="0" fontId="3" fillId="2" borderId="2" xfId="0" applyFont="1" applyFill="1" applyBorder="1" applyAlignment="1">
      <alignment horizontal="right"/>
    </xf>
    <xf numFmtId="177" fontId="3" fillId="2" borderId="2" xfId="0" applyNumberFormat="1" applyFont="1" applyFill="1" applyBorder="1" applyAlignment="1">
      <alignment horizontal="center"/>
    </xf>
    <xf numFmtId="177" fontId="0" fillId="2" borderId="1" xfId="0" applyNumberFormat="1" applyFill="1"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styles" Target="styles.xml" /><Relationship Id="rId78" Type="http://schemas.openxmlformats.org/officeDocument/2006/relationships/sharedStrings" Target="sharedStrings.xml" /><Relationship Id="rId79"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76.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 /></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 /></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 /></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 /></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 /></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 /></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 /></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 /></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 /></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 /></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 /></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 /></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 /></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 /></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 /></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 /></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 /></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 /></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 /></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 /></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 /></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 /></Relationships>
</file>

<file path=xl/worksheets/sheet1.xml><?xml version="1.0" encoding="utf-8"?>
<worksheet xmlns="http://schemas.openxmlformats.org/spreadsheetml/2006/main" xmlns:r="http://schemas.openxmlformats.org/officeDocument/2006/relationships">
  <sheetPr>
    <pageSetUpPr fitToPage="1"/>
  </sheetPr>
  <dimension ref="A1:E84"/>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SUM(C10:C84)</f>
      </c>
      <c s="1"/>
      <c s="1"/>
    </row>
    <row r="7" spans="1:5" ht="12.75" customHeight="1">
      <c r="A7" s="1"/>
      <c s="4" t="s">
        <v>5</v>
      </c>
      <c s="7">
        <f>SUM(E10:E84)</f>
      </c>
      <c s="1"/>
      <c s="1"/>
    </row>
    <row r="8" spans="1:5" ht="12.75" customHeight="1">
      <c r="A8" s="6"/>
      <c s="6"/>
      <c s="6"/>
      <c s="6"/>
      <c s="6"/>
    </row>
    <row r="9" spans="1:5" ht="12.75" customHeight="1">
      <c r="A9" s="5" t="s">
        <v>6</v>
      </c>
      <c s="5" t="s">
        <v>7</v>
      </c>
      <c s="5" t="s">
        <v>8</v>
      </c>
      <c s="5" t="s">
        <v>9</v>
      </c>
      <c s="5" t="s">
        <v>10</v>
      </c>
    </row>
    <row r="10" spans="1:5" ht="12.75" customHeight="1">
      <c r="A10" s="20" t="s">
        <v>23</v>
      </c>
      <c s="20" t="s">
        <v>24</v>
      </c>
      <c s="21">
        <f>'PS 001'!I3</f>
      </c>
      <c s="21">
        <f>'PS 001'!O2</f>
      </c>
      <c s="21">
        <f>C10+D10</f>
      </c>
    </row>
    <row r="11" spans="1:5" ht="12.75" customHeight="1">
      <c r="A11" s="20" t="s">
        <v>150</v>
      </c>
      <c s="20" t="s">
        <v>151</v>
      </c>
      <c s="21">
        <f>'SO 000.1'!I3</f>
      </c>
      <c s="21">
        <f>'SO 000.1'!O2</f>
      </c>
      <c s="21">
        <f>C11+D11</f>
      </c>
    </row>
    <row r="12" spans="1:5" ht="12.75" customHeight="1">
      <c r="A12" s="20" t="s">
        <v>216</v>
      </c>
      <c s="20" t="s">
        <v>217</v>
      </c>
      <c s="21">
        <f>'SO 001'!I3</f>
      </c>
      <c s="21">
        <f>'SO 001'!O2</f>
      </c>
      <c s="21">
        <f>C12+D12</f>
      </c>
    </row>
    <row r="13" spans="1:5" ht="12.75" customHeight="1">
      <c r="A13" s="20" t="s">
        <v>379</v>
      </c>
      <c s="20" t="s">
        <v>380</v>
      </c>
      <c s="21">
        <f>'SO 104_SO 104.1'!I3</f>
      </c>
      <c s="21">
        <f>'SO 104_SO 104.1'!O2</f>
      </c>
      <c s="21">
        <f>C13+D13</f>
      </c>
    </row>
    <row r="14" spans="1:5" ht="12.75" customHeight="1">
      <c r="A14" s="20" t="s">
        <v>656</v>
      </c>
      <c s="20" t="s">
        <v>657</v>
      </c>
      <c s="21">
        <f>'SO 104_SO 104.2'!I3</f>
      </c>
      <c s="21">
        <f>'SO 104_SO 104.2'!O2</f>
      </c>
      <c s="21">
        <f>C14+D14</f>
      </c>
    </row>
    <row r="15" spans="1:5" ht="12.75" customHeight="1">
      <c r="A15" s="20" t="s">
        <v>693</v>
      </c>
      <c s="20" t="s">
        <v>47</v>
      </c>
      <c s="21">
        <f>'SO 181_I. etapa'!I3</f>
      </c>
      <c s="21">
        <f>'SO 181_I. etapa'!O2</f>
      </c>
      <c s="21">
        <f>C15+D15</f>
      </c>
    </row>
    <row r="16" spans="1:5" ht="12.75" customHeight="1">
      <c r="A16" s="20" t="s">
        <v>714</v>
      </c>
      <c s="20" t="s">
        <v>47</v>
      </c>
      <c s="21">
        <f>'SO 181_II. etapa'!I3</f>
      </c>
      <c s="21">
        <f>'SO 181_II. etapa'!O2</f>
      </c>
      <c s="21">
        <f>C16+D16</f>
      </c>
    </row>
    <row r="17" spans="1:5" ht="12.75" customHeight="1">
      <c r="A17" s="20" t="s">
        <v>715</v>
      </c>
      <c s="20" t="s">
        <v>47</v>
      </c>
      <c s="21">
        <f>'SO 181_III. etapa'!I3</f>
      </c>
      <c s="21">
        <f>'SO 181_III. etapa'!O2</f>
      </c>
      <c s="21">
        <f>C17+D17</f>
      </c>
    </row>
    <row r="18" spans="1:5" ht="12.75" customHeight="1">
      <c r="A18" s="20" t="s">
        <v>716</v>
      </c>
      <c s="20" t="s">
        <v>47</v>
      </c>
      <c s="21">
        <f>'SO 181_IV. etapa'!I3</f>
      </c>
      <c s="21">
        <f>'SO 181_IV. etapa'!O2</f>
      </c>
      <c s="21">
        <f>C18+D18</f>
      </c>
    </row>
    <row r="19" spans="1:5" ht="12.75" customHeight="1">
      <c r="A19" s="20" t="s">
        <v>725</v>
      </c>
      <c s="20" t="s">
        <v>47</v>
      </c>
      <c s="21">
        <f>'SO 181_V. etapa'!I3</f>
      </c>
      <c s="21">
        <f>'SO 181_V. etapa'!O2</f>
      </c>
      <c s="21">
        <f>C19+D19</f>
      </c>
    </row>
    <row r="20" spans="1:5" ht="12.75" customHeight="1">
      <c r="A20" s="20" t="s">
        <v>726</v>
      </c>
      <c s="20" t="s">
        <v>727</v>
      </c>
      <c s="21">
        <f>'SO 192'!I3</f>
      </c>
      <c s="21">
        <f>'SO 192'!O2</f>
      </c>
      <c s="21">
        <f>C20+D20</f>
      </c>
    </row>
    <row r="21" spans="1:5" ht="12.75" customHeight="1">
      <c r="A21" s="20" t="s">
        <v>751</v>
      </c>
      <c s="20" t="s">
        <v>752</v>
      </c>
      <c s="21">
        <f>'SO 201_SO 201-01'!I3</f>
      </c>
      <c s="21">
        <f>'SO 201_SO 201-01'!O2</f>
      </c>
      <c s="21">
        <f>C21+D21</f>
      </c>
    </row>
    <row r="22" spans="1:5" ht="12.75" customHeight="1">
      <c r="A22" s="20" t="s">
        <v>848</v>
      </c>
      <c s="20" t="s">
        <v>849</v>
      </c>
      <c s="21">
        <f>'SO 201_SO 201-02'!I3</f>
      </c>
      <c s="21">
        <f>'SO 201_SO 201-02'!O2</f>
      </c>
      <c s="21">
        <f>C22+D22</f>
      </c>
    </row>
    <row r="23" spans="1:5" ht="12.75" customHeight="1">
      <c r="A23" s="20" t="s">
        <v>865</v>
      </c>
      <c s="20" t="s">
        <v>866</v>
      </c>
      <c s="21">
        <f>'SO 201_SO 201-03_SO 201-03.1'!I3</f>
      </c>
      <c s="21">
        <f>'SO 201_SO 201-03_SO 201-03.1'!O2</f>
      </c>
      <c s="21">
        <f>C23+D23</f>
      </c>
    </row>
    <row r="24" spans="1:5" ht="12.75" customHeight="1">
      <c r="A24" s="20" t="s">
        <v>874</v>
      </c>
      <c s="20" t="s">
        <v>875</v>
      </c>
      <c s="21">
        <f>'SO 201_SO 201-03_SO 201-03.2'!I3</f>
      </c>
      <c s="21">
        <f>'SO 201_SO 201-03_SO 201-03.2'!O2</f>
      </c>
      <c s="21">
        <f>C24+D24</f>
      </c>
    </row>
    <row r="25" spans="1:5" ht="12.75" customHeight="1">
      <c r="A25" s="20" t="s">
        <v>889</v>
      </c>
      <c s="20" t="s">
        <v>890</v>
      </c>
      <c s="21">
        <f>'SO 201_SO 201-04'!I3</f>
      </c>
      <c s="21">
        <f>'SO 201_SO 201-04'!O2</f>
      </c>
      <c s="21">
        <f>C25+D25</f>
      </c>
    </row>
    <row r="26" spans="1:5" ht="12.75" customHeight="1">
      <c r="A26" s="20" t="s">
        <v>904</v>
      </c>
      <c s="20" t="s">
        <v>905</v>
      </c>
      <c s="21">
        <f>'SO 201_SO 201-05'!I3</f>
      </c>
      <c s="21">
        <f>'SO 201_SO 201-05'!O2</f>
      </c>
      <c s="21">
        <f>C26+D26</f>
      </c>
    </row>
    <row r="27" spans="1:5" ht="12.75" customHeight="1">
      <c r="A27" s="20" t="s">
        <v>907</v>
      </c>
      <c s="20" t="s">
        <v>908</v>
      </c>
      <c s="21">
        <f>'SO 201_SO 201-06'!I3</f>
      </c>
      <c s="21">
        <f>'SO 201_SO 201-06'!O2</f>
      </c>
      <c s="21">
        <f>C27+D27</f>
      </c>
    </row>
    <row r="28" spans="1:5" ht="12.75" customHeight="1">
      <c r="A28" s="20" t="s">
        <v>912</v>
      </c>
      <c s="20" t="s">
        <v>913</v>
      </c>
      <c s="21">
        <f>'SO 201_SO 201-07_SO 201-07.1'!I3</f>
      </c>
      <c s="21">
        <f>'SO 201_SO 201-07_SO 201-07.1'!O2</f>
      </c>
      <c s="21">
        <f>C28+D28</f>
      </c>
    </row>
    <row r="29" spans="1:5" ht="12.75" customHeight="1">
      <c r="A29" s="20" t="s">
        <v>939</v>
      </c>
      <c s="20" t="s">
        <v>940</v>
      </c>
      <c s="21">
        <f>'SO 201_SO 201-07_SO 201-07.2'!I3</f>
      </c>
      <c s="21">
        <f>'SO 201_SO 201-07_SO 201-07.2'!O2</f>
      </c>
      <c s="21">
        <f>C29+D29</f>
      </c>
    </row>
    <row r="30" spans="1:5" ht="12.75" customHeight="1">
      <c r="A30" s="20" t="s">
        <v>942</v>
      </c>
      <c s="20" t="s">
        <v>943</v>
      </c>
      <c s="21">
        <f>'SO 201_SO 201-08'!I3</f>
      </c>
      <c s="21">
        <f>'SO 201_SO 201-08'!O2</f>
      </c>
      <c s="21">
        <f>C30+D30</f>
      </c>
    </row>
    <row r="31" spans="1:5" ht="12.75" customHeight="1">
      <c r="A31" s="20" t="s">
        <v>964</v>
      </c>
      <c s="20" t="s">
        <v>965</v>
      </c>
      <c s="21">
        <f>'SO 201_SO 201-09_SO 201-09.1'!I3</f>
      </c>
      <c s="21">
        <f>'SO 201_SO 201-09_SO 201-09.1'!O2</f>
      </c>
      <c s="21">
        <f>C31+D31</f>
      </c>
    </row>
    <row r="32" spans="1:5" ht="12.75" customHeight="1">
      <c r="A32" s="20" t="s">
        <v>974</v>
      </c>
      <c s="20" t="s">
        <v>975</v>
      </c>
      <c s="21">
        <f>'SO 201_SO 201-09_SO 201-09.2'!I3</f>
      </c>
      <c s="21">
        <f>'SO 201_SO 201-09_SO 201-09.2'!O2</f>
      </c>
      <c s="21">
        <f>C32+D32</f>
      </c>
    </row>
    <row r="33" spans="1:5" ht="12.75" customHeight="1">
      <c r="A33" s="20" t="s">
        <v>976</v>
      </c>
      <c s="20" t="s">
        <v>977</v>
      </c>
      <c s="21">
        <f>'SO 201_SO 201-10'!I3</f>
      </c>
      <c s="21">
        <f>'SO 201_SO 201-10'!O2</f>
      </c>
      <c s="21">
        <f>C33+D33</f>
      </c>
    </row>
    <row r="34" spans="1:5" ht="12.75" customHeight="1">
      <c r="A34" s="20" t="s">
        <v>981</v>
      </c>
      <c s="20" t="s">
        <v>982</v>
      </c>
      <c s="21">
        <f>'SO 201_SO 201-11_SO 201-11.1'!I3</f>
      </c>
      <c s="21">
        <f>'SO 201_SO 201-11_SO 201-11.1'!O2</f>
      </c>
      <c s="21">
        <f>C34+D34</f>
      </c>
    </row>
    <row r="35" spans="1:5" ht="12.75" customHeight="1">
      <c r="A35" s="20" t="s">
        <v>984</v>
      </c>
      <c s="20" t="s">
        <v>985</v>
      </c>
      <c s="21">
        <f>'SO 201_SO 201-11_SO 201-11.2'!I3</f>
      </c>
      <c s="21">
        <f>'SO 201_SO 201-11_SO 201-11.2'!O2</f>
      </c>
      <c s="21">
        <f>C35+D35</f>
      </c>
    </row>
    <row r="36" spans="1:5" ht="12.75" customHeight="1">
      <c r="A36" s="20" t="s">
        <v>986</v>
      </c>
      <c s="20" t="s">
        <v>987</v>
      </c>
      <c s="21">
        <f>'SO 201_SO 201-12'!I3</f>
      </c>
      <c s="21">
        <f>'SO 201_SO 201-12'!O2</f>
      </c>
      <c s="21">
        <f>C36+D36</f>
      </c>
    </row>
    <row r="37" spans="1:5" ht="12.75" customHeight="1">
      <c r="A37" s="20" t="s">
        <v>992</v>
      </c>
      <c s="20" t="s">
        <v>993</v>
      </c>
      <c s="21">
        <f>'SO 201_SO 201-13_SO 201-13.1'!I3</f>
      </c>
      <c s="21">
        <f>'SO 201_SO 201-13_SO 201-13.1'!O2</f>
      </c>
      <c s="21">
        <f>C37+D37</f>
      </c>
    </row>
    <row r="38" spans="1:5" ht="12.75" customHeight="1">
      <c r="A38" s="20" t="s">
        <v>995</v>
      </c>
      <c s="20" t="s">
        <v>996</v>
      </c>
      <c s="21">
        <f>'SO 201_SO 201-13_SO 201-13.2'!I3</f>
      </c>
      <c s="21">
        <f>'SO 201_SO 201-13_SO 201-13.2'!O2</f>
      </c>
      <c s="21">
        <f>C38+D38</f>
      </c>
    </row>
    <row r="39" spans="1:5" ht="12.75" customHeight="1">
      <c r="A39" s="20" t="s">
        <v>997</v>
      </c>
      <c s="20" t="s">
        <v>998</v>
      </c>
      <c s="21">
        <f>'SO 201_SO 201-14'!I3</f>
      </c>
      <c s="21">
        <f>'SO 201_SO 201-14'!O2</f>
      </c>
      <c s="21">
        <f>C39+D39</f>
      </c>
    </row>
    <row r="40" spans="1:5" ht="12.75" customHeight="1">
      <c r="A40" s="20" t="s">
        <v>1007</v>
      </c>
      <c s="20" t="s">
        <v>1008</v>
      </c>
      <c s="21">
        <f>'SO 201_SO 201-15'!I3</f>
      </c>
      <c s="21">
        <f>'SO 201_SO 201-15'!O2</f>
      </c>
      <c s="21">
        <f>C40+D40</f>
      </c>
    </row>
    <row r="41" spans="1:5" ht="12.75" customHeight="1">
      <c r="A41" s="20" t="s">
        <v>1011</v>
      </c>
      <c s="20" t="s">
        <v>1012</v>
      </c>
      <c s="21">
        <f>'SO 301_SO 301.1'!I3</f>
      </c>
      <c s="21">
        <f>'SO 301_SO 301.1'!O2</f>
      </c>
      <c s="21">
        <f>C41+D41</f>
      </c>
    </row>
    <row r="42" spans="1:5" ht="12.75" customHeight="1">
      <c r="A42" s="20" t="s">
        <v>1128</v>
      </c>
      <c s="20" t="s">
        <v>1012</v>
      </c>
      <c s="21">
        <f>'SO 302_SO 302.1'!I3</f>
      </c>
      <c s="21">
        <f>'SO 302_SO 302.1'!O2</f>
      </c>
      <c s="21">
        <f>C42+D42</f>
      </c>
    </row>
    <row r="43" spans="1:5" ht="12.75" customHeight="1">
      <c r="A43" s="20" t="s">
        <v>1175</v>
      </c>
      <c s="20" t="s">
        <v>1176</v>
      </c>
      <c s="21">
        <f>'SO 303'!I3</f>
      </c>
      <c s="21">
        <f>'SO 303'!O2</f>
      </c>
      <c s="21">
        <f>C43+D43</f>
      </c>
    </row>
    <row r="44" spans="1:5" ht="12.75" customHeight="1">
      <c r="A44" s="20" t="s">
        <v>1263</v>
      </c>
      <c s="20" t="s">
        <v>1264</v>
      </c>
      <c s="21">
        <f>'SO 305'!I3</f>
      </c>
      <c s="21">
        <f>'SO 305'!O2</f>
      </c>
      <c s="21">
        <f>C44+D44</f>
      </c>
    </row>
    <row r="45" spans="1:5" ht="12.75" customHeight="1">
      <c r="A45" s="20" t="s">
        <v>1317</v>
      </c>
      <c s="20" t="s">
        <v>1318</v>
      </c>
      <c s="21">
        <f>'SO 306'!I3</f>
      </c>
      <c s="21">
        <f>'SO 306'!O2</f>
      </c>
      <c s="21">
        <f>C45+D45</f>
      </c>
    </row>
    <row r="46" spans="1:5" ht="12.75" customHeight="1">
      <c r="A46" s="20" t="s">
        <v>1350</v>
      </c>
      <c s="20" t="s">
        <v>1351</v>
      </c>
      <c s="21">
        <f>'SO 310'!I3</f>
      </c>
      <c s="21">
        <f>'SO 310'!O2</f>
      </c>
      <c s="21">
        <f>C46+D46</f>
      </c>
    </row>
    <row r="47" spans="1:5" ht="12.75" customHeight="1">
      <c r="A47" s="20" t="s">
        <v>1440</v>
      </c>
      <c s="20" t="s">
        <v>1441</v>
      </c>
      <c s="21">
        <f>'SO 313'!I3</f>
      </c>
      <c s="21">
        <f>'SO 313'!O2</f>
      </c>
      <c s="21">
        <f>C47+D47</f>
      </c>
    </row>
    <row r="48" spans="1:5" ht="12.75" customHeight="1">
      <c r="A48" s="20" t="s">
        <v>1472</v>
      </c>
      <c s="20" t="s">
        <v>1473</v>
      </c>
      <c s="21">
        <f>'SO 314'!I3</f>
      </c>
      <c s="21">
        <f>'SO 314'!O2</f>
      </c>
      <c s="21">
        <f>C48+D48</f>
      </c>
    </row>
    <row r="49" spans="1:5" ht="12.75" customHeight="1">
      <c r="A49" s="20" t="s">
        <v>1494</v>
      </c>
      <c s="20" t="s">
        <v>1495</v>
      </c>
      <c s="21">
        <f>'SO 315'!I3</f>
      </c>
      <c s="21">
        <f>'SO 315'!O2</f>
      </c>
      <c s="21">
        <f>C49+D49</f>
      </c>
    </row>
    <row r="50" spans="1:5" ht="12.75" customHeight="1">
      <c r="A50" s="20" t="s">
        <v>1512</v>
      </c>
      <c s="20" t="s">
        <v>1513</v>
      </c>
      <c s="21">
        <f>'SO 316'!I3</f>
      </c>
      <c s="21">
        <f>'SO 316'!O2</f>
      </c>
      <c s="21">
        <f>C50+D50</f>
      </c>
    </row>
    <row r="51" spans="1:5" ht="12.75" customHeight="1">
      <c r="A51" s="20" t="s">
        <v>1540</v>
      </c>
      <c s="20" t="s">
        <v>1541</v>
      </c>
      <c s="21">
        <f>'SO 317'!I3</f>
      </c>
      <c s="21">
        <f>'SO 317'!O2</f>
      </c>
      <c s="21">
        <f>C51+D51</f>
      </c>
    </row>
    <row r="52" spans="1:5" ht="12.75" customHeight="1">
      <c r="A52" s="20" t="s">
        <v>1568</v>
      </c>
      <c s="20" t="s">
        <v>1569</v>
      </c>
      <c s="21">
        <f>'SO 351'!I3</f>
      </c>
      <c s="21">
        <f>'SO 351'!O2</f>
      </c>
      <c s="21">
        <f>C52+D52</f>
      </c>
    </row>
    <row r="53" spans="1:5" ht="12.75" customHeight="1">
      <c r="A53" s="20" t="s">
        <v>1748</v>
      </c>
      <c s="20" t="s">
        <v>1749</v>
      </c>
      <c s="21">
        <f>'SO 356'!I3</f>
      </c>
      <c s="21">
        <f>'SO 356'!O2</f>
      </c>
      <c s="21">
        <f>C53+D53</f>
      </c>
    </row>
    <row r="54" spans="1:5" ht="12.75" customHeight="1">
      <c r="A54" s="20" t="s">
        <v>1793</v>
      </c>
      <c s="20" t="s">
        <v>1794</v>
      </c>
      <c s="21">
        <f>'SO 357'!I3</f>
      </c>
      <c s="21">
        <f>'SO 357'!O2</f>
      </c>
      <c s="21">
        <f>C54+D54</f>
      </c>
    </row>
    <row r="55" spans="1:5" ht="12.75" customHeight="1">
      <c r="A55" s="20" t="s">
        <v>1844</v>
      </c>
      <c s="20" t="s">
        <v>1845</v>
      </c>
      <c s="21">
        <f>'SO 358'!I3</f>
      </c>
      <c s="21">
        <f>'SO 358'!O2</f>
      </c>
      <c s="21">
        <f>C55+D55</f>
      </c>
    </row>
    <row r="56" spans="1:5" ht="12.75" customHeight="1">
      <c r="A56" s="20" t="s">
        <v>1866</v>
      </c>
      <c s="20" t="s">
        <v>1867</v>
      </c>
      <c s="21">
        <f>'SO 359'!I3</f>
      </c>
      <c s="21">
        <f>'SO 359'!O2</f>
      </c>
      <c s="21">
        <f>C56+D56</f>
      </c>
    </row>
    <row r="57" spans="1:5" ht="12.75" customHeight="1">
      <c r="A57" s="20" t="s">
        <v>1898</v>
      </c>
      <c s="20" t="s">
        <v>1899</v>
      </c>
      <c s="21">
        <f>'SO 361'!I3</f>
      </c>
      <c s="21">
        <f>'SO 361'!O2</f>
      </c>
      <c s="21">
        <f>C57+D57</f>
      </c>
    </row>
    <row r="58" spans="1:5" ht="12.75" customHeight="1">
      <c r="A58" s="20" t="s">
        <v>1927</v>
      </c>
      <c s="20" t="s">
        <v>1928</v>
      </c>
      <c s="21">
        <f>'SO 414'!I3</f>
      </c>
      <c s="21">
        <f>'SO 414'!O2</f>
      </c>
      <c s="21">
        <f>C58+D58</f>
      </c>
    </row>
    <row r="59" spans="1:5" ht="12.75" customHeight="1">
      <c r="A59" s="20" t="s">
        <v>2026</v>
      </c>
      <c s="20" t="s">
        <v>2027</v>
      </c>
      <c s="21">
        <f>'SO 415'!I3</f>
      </c>
      <c s="21">
        <f>'SO 415'!O2</f>
      </c>
      <c s="21">
        <f>C59+D59</f>
      </c>
    </row>
    <row r="60" spans="1:5" ht="12.75" customHeight="1">
      <c r="A60" s="20" t="s">
        <v>2072</v>
      </c>
      <c s="20" t="s">
        <v>2073</v>
      </c>
      <c s="21">
        <f>'SO 417'!I3</f>
      </c>
      <c s="21">
        <f>'SO 417'!O2</f>
      </c>
      <c s="21">
        <f>C60+D60</f>
      </c>
    </row>
    <row r="61" spans="1:5" ht="12.75" customHeight="1">
      <c r="A61" s="20" t="s">
        <v>2095</v>
      </c>
      <c s="20" t="s">
        <v>2096</v>
      </c>
      <c s="21">
        <f>'SO 418'!I3</f>
      </c>
      <c s="21">
        <f>'SO 418'!O2</f>
      </c>
      <c s="21">
        <f>C61+D61</f>
      </c>
    </row>
    <row r="62" spans="1:5" ht="12.75" customHeight="1">
      <c r="A62" s="20" t="s">
        <v>2141</v>
      </c>
      <c s="20" t="s">
        <v>2142</v>
      </c>
      <c s="21">
        <f>'SO 419'!I3</f>
      </c>
      <c s="21">
        <f>'SO 419'!O2</f>
      </c>
      <c s="21">
        <f>C62+D62</f>
      </c>
    </row>
    <row r="63" spans="1:5" ht="12.75" customHeight="1">
      <c r="A63" s="20" t="s">
        <v>2219</v>
      </c>
      <c s="20" t="s">
        <v>2218</v>
      </c>
      <c s="21">
        <f>'SO 431_SO 431.1'!I3</f>
      </c>
      <c s="21">
        <f>'SO 431_SO 431.1'!O2</f>
      </c>
      <c s="21">
        <f>C63+D63</f>
      </c>
    </row>
    <row r="64" spans="1:5" ht="12.75" customHeight="1">
      <c r="A64" s="20" t="s">
        <v>2351</v>
      </c>
      <c s="20" t="s">
        <v>2352</v>
      </c>
      <c s="21">
        <f>'SO 431_SO 431.2'!I3</f>
      </c>
      <c s="21">
        <f>'SO 431_SO 431.2'!O2</f>
      </c>
      <c s="21">
        <f>C64+D64</f>
      </c>
    </row>
    <row r="65" spans="1:5" ht="12.75" customHeight="1">
      <c r="A65" s="20" t="s">
        <v>2372</v>
      </c>
      <c s="20" t="s">
        <v>2371</v>
      </c>
      <c s="21">
        <f>'SO 432_SO 432.1'!I3</f>
      </c>
      <c s="21">
        <f>'SO 432_SO 432.1'!O2</f>
      </c>
      <c s="21">
        <f>C65+D65</f>
      </c>
    </row>
    <row r="66" spans="1:5" ht="12.75" customHeight="1">
      <c r="A66" s="20" t="s">
        <v>2409</v>
      </c>
      <c s="20" t="s">
        <v>2410</v>
      </c>
      <c s="21">
        <f>'SO 432_SO 432.2'!I3</f>
      </c>
      <c s="21">
        <f>'SO 432_SO 432.2'!O2</f>
      </c>
      <c s="21">
        <f>C66+D66</f>
      </c>
    </row>
    <row r="67" spans="1:5" ht="12.75" customHeight="1">
      <c r="A67" s="20" t="s">
        <v>2416</v>
      </c>
      <c s="20" t="s">
        <v>2417</v>
      </c>
      <c s="21">
        <f>'SO 454'!I3</f>
      </c>
      <c s="21">
        <f>'SO 454'!O2</f>
      </c>
      <c s="21">
        <f>C67+D67</f>
      </c>
    </row>
    <row r="68" spans="1:5" ht="12.75" customHeight="1">
      <c r="A68" s="20" t="s">
        <v>2477</v>
      </c>
      <c s="20" t="s">
        <v>2478</v>
      </c>
      <c s="21">
        <f>'SO 455'!I3</f>
      </c>
      <c s="21">
        <f>'SO 455'!O2</f>
      </c>
      <c s="21">
        <f>C68+D68</f>
      </c>
    </row>
    <row r="69" spans="1:5" ht="12.75" customHeight="1">
      <c r="A69" s="20" t="s">
        <v>2516</v>
      </c>
      <c s="20" t="s">
        <v>2517</v>
      </c>
      <c s="21">
        <f>'SO 457'!I3</f>
      </c>
      <c s="21">
        <f>'SO 457'!O2</f>
      </c>
      <c s="21">
        <f>C69+D69</f>
      </c>
    </row>
    <row r="70" spans="1:5" ht="12.75" customHeight="1">
      <c r="A70" s="20" t="s">
        <v>2533</v>
      </c>
      <c s="20" t="s">
        <v>2534</v>
      </c>
      <c s="21">
        <f>'SO 460'!I3</f>
      </c>
      <c s="21">
        <f>'SO 460'!O2</f>
      </c>
      <c s="21">
        <f>C70+D70</f>
      </c>
    </row>
    <row r="71" spans="1:5" ht="12.75" customHeight="1">
      <c r="A71" s="20" t="s">
        <v>2568</v>
      </c>
      <c s="20" t="s">
        <v>2569</v>
      </c>
      <c s="21">
        <f>'SO 501'!I3</f>
      </c>
      <c s="21">
        <f>'SO 501'!O2</f>
      </c>
      <c s="21">
        <f>C71+D71</f>
      </c>
    </row>
    <row r="72" spans="1:5" ht="12.75" customHeight="1">
      <c r="A72" s="20" t="s">
        <v>2666</v>
      </c>
      <c s="20" t="s">
        <v>2667</v>
      </c>
      <c s="21">
        <f>'SO 502'!I3</f>
      </c>
      <c s="21">
        <f>'SO 502'!O2</f>
      </c>
      <c s="21">
        <f>C72+D72</f>
      </c>
    </row>
    <row r="73" spans="1:5" ht="12.75" customHeight="1">
      <c r="A73" s="20" t="s">
        <v>2714</v>
      </c>
      <c s="20" t="s">
        <v>2715</v>
      </c>
      <c s="21">
        <f>'SO 510'!I3</f>
      </c>
      <c s="21">
        <f>'SO 510'!O2</f>
      </c>
      <c s="21">
        <f>C73+D73</f>
      </c>
    </row>
    <row r="74" spans="1:5" ht="12.75" customHeight="1">
      <c r="A74" s="20" t="s">
        <v>2745</v>
      </c>
      <c s="20" t="s">
        <v>2744</v>
      </c>
      <c s="21">
        <f>'SO 701_SO 701.1'!I3</f>
      </c>
      <c s="21">
        <f>'SO 701_SO 701.1'!O2</f>
      </c>
      <c s="21">
        <f>C74+D74</f>
      </c>
    </row>
    <row r="75" spans="1:5" ht="12.75" customHeight="1">
      <c r="A75" s="20" t="s">
        <v>2890</v>
      </c>
      <c s="20" t="s">
        <v>2891</v>
      </c>
      <c s="21">
        <f>'SO 701_SO 701.2'!I3</f>
      </c>
      <c s="21">
        <f>'SO 701_SO 701.2'!O2</f>
      </c>
      <c s="21">
        <f>C75+D75</f>
      </c>
    </row>
    <row r="76" spans="1:5" ht="12.75" customHeight="1">
      <c r="A76" s="20" t="s">
        <v>2935</v>
      </c>
      <c s="20" t="s">
        <v>2936</v>
      </c>
      <c s="21">
        <f>'SO 701_SO 701.3'!I3</f>
      </c>
      <c s="21">
        <f>'SO 701_SO 701.3'!O2</f>
      </c>
      <c s="21">
        <f>C76+D76</f>
      </c>
    </row>
    <row r="77" spans="1:5" ht="12.75" customHeight="1">
      <c r="A77" s="20" t="s">
        <v>2957</v>
      </c>
      <c s="20" t="s">
        <v>2958</v>
      </c>
      <c s="21">
        <f>'SO 701_SO 701.4'!I3</f>
      </c>
      <c s="21">
        <f>'SO 701_SO 701.4'!O2</f>
      </c>
      <c s="21">
        <f>C77+D77</f>
      </c>
    </row>
    <row r="78" spans="1:5" ht="12.75" customHeight="1">
      <c r="A78" s="20" t="s">
        <v>2969</v>
      </c>
      <c s="20" t="s">
        <v>2970</v>
      </c>
      <c s="21">
        <f>'SO 702'!I3</f>
      </c>
      <c s="21">
        <f>'SO 702'!O2</f>
      </c>
      <c s="21">
        <f>C78+D78</f>
      </c>
    </row>
    <row r="79" spans="1:5" ht="12.75" customHeight="1">
      <c r="A79" s="20" t="s">
        <v>2977</v>
      </c>
      <c s="20" t="s">
        <v>2978</v>
      </c>
      <c s="21">
        <f>'SO 703'!I3</f>
      </c>
      <c s="21">
        <f>'SO 703'!O2</f>
      </c>
      <c s="21">
        <f>C79+D79</f>
      </c>
    </row>
    <row r="80" spans="1:5" ht="12.75" customHeight="1">
      <c r="A80" s="20" t="s">
        <v>3000</v>
      </c>
      <c s="20" t="s">
        <v>3001</v>
      </c>
      <c s="21">
        <f>'SO 704'!I3</f>
      </c>
      <c s="21">
        <f>'SO 704'!O2</f>
      </c>
      <c s="21">
        <f>C80+D80</f>
      </c>
    </row>
    <row r="81" spans="1:5" ht="12.75" customHeight="1">
      <c r="A81" s="20" t="s">
        <v>3013</v>
      </c>
      <c s="20" t="s">
        <v>3014</v>
      </c>
      <c s="21">
        <f>'SO 709'!I3</f>
      </c>
      <c s="21">
        <f>'SO 709'!O2</f>
      </c>
      <c s="21">
        <f>C81+D81</f>
      </c>
    </row>
    <row r="82" spans="1:5" ht="12.75" customHeight="1">
      <c r="A82" s="20" t="s">
        <v>3055</v>
      </c>
      <c s="20" t="s">
        <v>3056</v>
      </c>
      <c s="21">
        <f>'SO 712'!I3</f>
      </c>
      <c s="21">
        <f>'SO 712'!O2</f>
      </c>
      <c s="21">
        <f>C82+D82</f>
      </c>
    </row>
    <row r="83" spans="1:5" ht="12.75" customHeight="1">
      <c r="A83" s="20" t="s">
        <v>3130</v>
      </c>
      <c s="20" t="s">
        <v>3131</v>
      </c>
      <c s="21">
        <f>'SO 801'!I3</f>
      </c>
      <c s="21">
        <f>'SO 801'!O2</f>
      </c>
      <c s="21">
        <f>C83+D83</f>
      </c>
    </row>
    <row r="84" spans="1:5" ht="12.75" customHeight="1">
      <c r="A84" s="20" t="s">
        <v>3225</v>
      </c>
      <c s="20" t="s">
        <v>3226</v>
      </c>
      <c s="21">
        <f>'SO 804'!I3</f>
      </c>
      <c s="21">
        <f>'SO 804'!O2</f>
      </c>
      <c s="21">
        <f>C84+D84</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10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0+O8+O13</f>
      </c>
      <c t="s">
        <v>22</v>
      </c>
    </row>
    <row r="3" spans="1:16" ht="15" customHeight="1">
      <c r="A3" t="s">
        <v>12</v>
      </c>
      <c s="12" t="s">
        <v>14</v>
      </c>
      <c s="13" t="s">
        <v>15</v>
      </c>
      <c s="1"/>
      <c s="14" t="s">
        <v>16</v>
      </c>
      <c s="1"/>
      <c s="9"/>
      <c s="8" t="s">
        <v>23</v>
      </c>
      <c s="40">
        <f>0+I8+I13</f>
      </c>
      <c r="O3" t="s">
        <v>19</v>
      </c>
      <c t="s">
        <v>22</v>
      </c>
    </row>
    <row r="4" spans="1:16" ht="15" customHeight="1">
      <c r="A4" t="s">
        <v>17</v>
      </c>
      <c s="16" t="s">
        <v>18</v>
      </c>
      <c s="17" t="s">
        <v>23</v>
      </c>
      <c s="6"/>
      <c s="18" t="s">
        <v>24</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44</v>
      </c>
      <c s="19"/>
      <c s="19"/>
      <c s="19"/>
      <c s="28">
        <f>0+Q8</f>
      </c>
      <c r="O8">
        <f>0+R8</f>
      </c>
      <c r="Q8">
        <f>0+I9</f>
      </c>
      <c>
        <f>0+O9</f>
      </c>
    </row>
    <row r="9" spans="1:16" ht="12.75">
      <c r="A9" s="25" t="s">
        <v>45</v>
      </c>
      <c s="29" t="s">
        <v>28</v>
      </c>
      <c s="29" t="s">
        <v>46</v>
      </c>
      <c s="25" t="s">
        <v>47</v>
      </c>
      <c s="30" t="s">
        <v>48</v>
      </c>
      <c s="31" t="s">
        <v>49</v>
      </c>
      <c s="32">
        <v>1</v>
      </c>
      <c s="32">
        <v>0</v>
      </c>
      <c s="32">
        <f>ROUND(ROUND(H9,2)*ROUND(G9,2),2)</f>
      </c>
      <c r="O9">
        <f>(I9*21)/100</f>
      </c>
      <c t="s">
        <v>22</v>
      </c>
    </row>
    <row r="10" spans="1:5" ht="25.5">
      <c r="A10" s="33" t="s">
        <v>50</v>
      </c>
      <c r="E10" s="34" t="s">
        <v>51</v>
      </c>
    </row>
    <row r="11" spans="1:5" ht="12.75">
      <c r="A11" s="35" t="s">
        <v>52</v>
      </c>
      <c r="E11" s="36" t="s">
        <v>47</v>
      </c>
    </row>
    <row r="12" spans="1:5" ht="12.75">
      <c r="A12" t="s">
        <v>53</v>
      </c>
      <c r="E12" s="34" t="s">
        <v>54</v>
      </c>
    </row>
    <row r="13" spans="1:18" ht="12.75" customHeight="1">
      <c r="A13" s="6" t="s">
        <v>43</v>
      </c>
      <c s="6"/>
      <c s="38" t="s">
        <v>55</v>
      </c>
      <c s="6"/>
      <c s="27" t="s">
        <v>56</v>
      </c>
      <c s="6"/>
      <c s="6"/>
      <c s="6"/>
      <c s="39">
        <f>0+Q13</f>
      </c>
      <c r="O13">
        <f>0+R13</f>
      </c>
      <c r="Q13">
        <f>0+I14+I18+I22+I26+I30+I34+I38+I42+I46+I50+I54+I58+I62+I66+I70+I74+I78+I82+I86+I90+I94+I98+I102+I106</f>
      </c>
      <c>
        <f>0+O14+O18+O22+O26+O30+O34+O38+O42+O46+O50+O54+O58+O62+O66+O70+O74+O78+O82+O86+O90+O94+O98+O102+O106</f>
      </c>
    </row>
    <row r="14" spans="1:16" ht="12.75">
      <c r="A14" s="25" t="s">
        <v>45</v>
      </c>
      <c s="29" t="s">
        <v>22</v>
      </c>
      <c s="29" t="s">
        <v>57</v>
      </c>
      <c s="25" t="s">
        <v>47</v>
      </c>
      <c s="30" t="s">
        <v>58</v>
      </c>
      <c s="31" t="s">
        <v>59</v>
      </c>
      <c s="32">
        <v>1</v>
      </c>
      <c s="32">
        <v>0</v>
      </c>
      <c s="32">
        <f>ROUND(ROUND(H14,2)*ROUND(G14,2),2)</f>
      </c>
      <c r="O14">
        <f>(I14*21)/100</f>
      </c>
      <c t="s">
        <v>22</v>
      </c>
    </row>
    <row r="15" spans="1:5" ht="12.75">
      <c r="A15" s="33" t="s">
        <v>50</v>
      </c>
      <c r="E15" s="34" t="s">
        <v>60</v>
      </c>
    </row>
    <row r="16" spans="1:5" ht="12.75">
      <c r="A16" s="35" t="s">
        <v>52</v>
      </c>
      <c r="E16" s="36" t="s">
        <v>47</v>
      </c>
    </row>
    <row r="17" spans="1:5" ht="76.5">
      <c r="A17" t="s">
        <v>53</v>
      </c>
      <c r="E17" s="34" t="s">
        <v>61</v>
      </c>
    </row>
    <row r="18" spans="1:16" ht="12.75">
      <c r="A18" s="25" t="s">
        <v>45</v>
      </c>
      <c s="29" t="s">
        <v>31</v>
      </c>
      <c s="29" t="s">
        <v>62</v>
      </c>
      <c s="25" t="s">
        <v>47</v>
      </c>
      <c s="30" t="s">
        <v>63</v>
      </c>
      <c s="31" t="s">
        <v>59</v>
      </c>
      <c s="32">
        <v>1</v>
      </c>
      <c s="32">
        <v>0</v>
      </c>
      <c s="32">
        <f>ROUND(ROUND(H18,2)*ROUND(G18,2),2)</f>
      </c>
      <c r="O18">
        <f>(I18*21)/100</f>
      </c>
      <c t="s">
        <v>22</v>
      </c>
    </row>
    <row r="19" spans="1:5" ht="12.75">
      <c r="A19" s="33" t="s">
        <v>50</v>
      </c>
      <c r="E19" s="34" t="s">
        <v>47</v>
      </c>
    </row>
    <row r="20" spans="1:5" ht="12.75">
      <c r="A20" s="35" t="s">
        <v>52</v>
      </c>
      <c r="E20" s="36" t="s">
        <v>47</v>
      </c>
    </row>
    <row r="21" spans="1:5" ht="102">
      <c r="A21" t="s">
        <v>53</v>
      </c>
      <c r="E21" s="34" t="s">
        <v>64</v>
      </c>
    </row>
    <row r="22" spans="1:16" ht="12.75">
      <c r="A22" s="25" t="s">
        <v>45</v>
      </c>
      <c s="29" t="s">
        <v>33</v>
      </c>
      <c s="29" t="s">
        <v>65</v>
      </c>
      <c s="25" t="s">
        <v>47</v>
      </c>
      <c s="30" t="s">
        <v>66</v>
      </c>
      <c s="31" t="s">
        <v>59</v>
      </c>
      <c s="32">
        <v>5</v>
      </c>
      <c s="32">
        <v>0</v>
      </c>
      <c s="32">
        <f>ROUND(ROUND(H22,2)*ROUND(G22,2),2)</f>
      </c>
      <c r="O22">
        <f>(I22*21)/100</f>
      </c>
      <c t="s">
        <v>22</v>
      </c>
    </row>
    <row r="23" spans="1:5" ht="25.5">
      <c r="A23" s="33" t="s">
        <v>50</v>
      </c>
      <c r="E23" s="34" t="s">
        <v>67</v>
      </c>
    </row>
    <row r="24" spans="1:5" ht="12.75">
      <c r="A24" s="35" t="s">
        <v>52</v>
      </c>
      <c r="E24" s="36" t="s">
        <v>47</v>
      </c>
    </row>
    <row r="25" spans="1:5" ht="127.5">
      <c r="A25" t="s">
        <v>53</v>
      </c>
      <c r="E25" s="34" t="s">
        <v>68</v>
      </c>
    </row>
    <row r="26" spans="1:16" ht="12.75">
      <c r="A26" s="25" t="s">
        <v>45</v>
      </c>
      <c s="29" t="s">
        <v>35</v>
      </c>
      <c s="29" t="s">
        <v>69</v>
      </c>
      <c s="25" t="s">
        <v>47</v>
      </c>
      <c s="30" t="s">
        <v>70</v>
      </c>
      <c s="31" t="s">
        <v>59</v>
      </c>
      <c s="32">
        <v>5</v>
      </c>
      <c s="32">
        <v>0</v>
      </c>
      <c s="32">
        <f>ROUND(ROUND(H26,2)*ROUND(G26,2),2)</f>
      </c>
      <c r="O26">
        <f>(I26*21)/100</f>
      </c>
      <c t="s">
        <v>22</v>
      </c>
    </row>
    <row r="27" spans="1:5" ht="12.75">
      <c r="A27" s="33" t="s">
        <v>50</v>
      </c>
      <c r="E27" s="34" t="s">
        <v>71</v>
      </c>
    </row>
    <row r="28" spans="1:5" ht="12.75">
      <c r="A28" s="35" t="s">
        <v>52</v>
      </c>
      <c r="E28" s="36" t="s">
        <v>47</v>
      </c>
    </row>
    <row r="29" spans="1:5" ht="89.25">
      <c r="A29" t="s">
        <v>53</v>
      </c>
      <c r="E29" s="34" t="s">
        <v>72</v>
      </c>
    </row>
    <row r="30" spans="1:16" ht="12.75">
      <c r="A30" s="25" t="s">
        <v>45</v>
      </c>
      <c s="29" t="s">
        <v>37</v>
      </c>
      <c s="29" t="s">
        <v>73</v>
      </c>
      <c s="25" t="s">
        <v>47</v>
      </c>
      <c s="30" t="s">
        <v>74</v>
      </c>
      <c s="31" t="s">
        <v>59</v>
      </c>
      <c s="32">
        <v>5</v>
      </c>
      <c s="32">
        <v>0</v>
      </c>
      <c s="32">
        <f>ROUND(ROUND(H30,2)*ROUND(G30,2),2)</f>
      </c>
      <c r="O30">
        <f>(I30*21)/100</f>
      </c>
      <c t="s">
        <v>22</v>
      </c>
    </row>
    <row r="31" spans="1:5" ht="12.75">
      <c r="A31" s="33" t="s">
        <v>50</v>
      </c>
      <c r="E31" s="34" t="s">
        <v>47</v>
      </c>
    </row>
    <row r="32" spans="1:5" ht="12.75">
      <c r="A32" s="35" t="s">
        <v>52</v>
      </c>
      <c r="E32" s="36" t="s">
        <v>47</v>
      </c>
    </row>
    <row r="33" spans="1:5" ht="102">
      <c r="A33" t="s">
        <v>53</v>
      </c>
      <c r="E33" s="34" t="s">
        <v>64</v>
      </c>
    </row>
    <row r="34" spans="1:16" ht="25.5">
      <c r="A34" s="25" t="s">
        <v>45</v>
      </c>
      <c s="29" t="s">
        <v>55</v>
      </c>
      <c s="29" t="s">
        <v>75</v>
      </c>
      <c s="25" t="s">
        <v>47</v>
      </c>
      <c s="30" t="s">
        <v>76</v>
      </c>
      <c s="31" t="s">
        <v>59</v>
      </c>
      <c s="32">
        <v>2</v>
      </c>
      <c s="32">
        <v>0</v>
      </c>
      <c s="32">
        <f>ROUND(ROUND(H34,2)*ROUND(G34,2),2)</f>
      </c>
      <c r="O34">
        <f>(I34*21)/100</f>
      </c>
      <c t="s">
        <v>22</v>
      </c>
    </row>
    <row r="35" spans="1:5" ht="12.75">
      <c r="A35" s="33" t="s">
        <v>50</v>
      </c>
      <c r="E35" s="34" t="s">
        <v>77</v>
      </c>
    </row>
    <row r="36" spans="1:5" ht="12.75">
      <c r="A36" s="35" t="s">
        <v>52</v>
      </c>
      <c r="E36" s="36" t="s">
        <v>47</v>
      </c>
    </row>
    <row r="37" spans="1:5" ht="127.5">
      <c r="A37" t="s">
        <v>53</v>
      </c>
      <c r="E37" s="34" t="s">
        <v>68</v>
      </c>
    </row>
    <row r="38" spans="1:16" ht="12.75">
      <c r="A38" s="25" t="s">
        <v>45</v>
      </c>
      <c s="29" t="s">
        <v>78</v>
      </c>
      <c s="29" t="s">
        <v>79</v>
      </c>
      <c s="25" t="s">
        <v>47</v>
      </c>
      <c s="30" t="s">
        <v>80</v>
      </c>
      <c s="31" t="s">
        <v>59</v>
      </c>
      <c s="32">
        <v>4</v>
      </c>
      <c s="32">
        <v>0</v>
      </c>
      <c s="32">
        <f>ROUND(ROUND(H38,2)*ROUND(G38,2),2)</f>
      </c>
      <c r="O38">
        <f>(I38*21)/100</f>
      </c>
      <c t="s">
        <v>22</v>
      </c>
    </row>
    <row r="39" spans="1:5" ht="12.75">
      <c r="A39" s="33" t="s">
        <v>50</v>
      </c>
      <c r="E39" s="34" t="s">
        <v>81</v>
      </c>
    </row>
    <row r="40" spans="1:5" ht="12.75">
      <c r="A40" s="35" t="s">
        <v>52</v>
      </c>
      <c r="E40" s="36" t="s">
        <v>47</v>
      </c>
    </row>
    <row r="41" spans="1:5" ht="127.5">
      <c r="A41" t="s">
        <v>53</v>
      </c>
      <c r="E41" s="34" t="s">
        <v>68</v>
      </c>
    </row>
    <row r="42" spans="1:16" ht="25.5">
      <c r="A42" s="25" t="s">
        <v>45</v>
      </c>
      <c s="29" t="s">
        <v>40</v>
      </c>
      <c s="29" t="s">
        <v>82</v>
      </c>
      <c s="25" t="s">
        <v>47</v>
      </c>
      <c s="30" t="s">
        <v>83</v>
      </c>
      <c s="31" t="s">
        <v>59</v>
      </c>
      <c s="32">
        <v>5</v>
      </c>
      <c s="32">
        <v>0</v>
      </c>
      <c s="32">
        <f>ROUND(ROUND(H42,2)*ROUND(G42,2),2)</f>
      </c>
      <c r="O42">
        <f>(I42*21)/100</f>
      </c>
      <c t="s">
        <v>22</v>
      </c>
    </row>
    <row r="43" spans="1:5" ht="12.75">
      <c r="A43" s="33" t="s">
        <v>50</v>
      </c>
      <c r="E43" s="34" t="s">
        <v>47</v>
      </c>
    </row>
    <row r="44" spans="1:5" ht="12.75">
      <c r="A44" s="35" t="s">
        <v>52</v>
      </c>
      <c r="E44" s="36" t="s">
        <v>47</v>
      </c>
    </row>
    <row r="45" spans="1:5" ht="127.5">
      <c r="A45" t="s">
        <v>53</v>
      </c>
      <c r="E45" s="34" t="s">
        <v>68</v>
      </c>
    </row>
    <row r="46" spans="1:16" ht="12.75">
      <c r="A46" s="25" t="s">
        <v>45</v>
      </c>
      <c s="29" t="s">
        <v>42</v>
      </c>
      <c s="29" t="s">
        <v>84</v>
      </c>
      <c s="25" t="s">
        <v>47</v>
      </c>
      <c s="30" t="s">
        <v>85</v>
      </c>
      <c s="31" t="s">
        <v>59</v>
      </c>
      <c s="32">
        <v>1</v>
      </c>
      <c s="32">
        <v>0</v>
      </c>
      <c s="32">
        <f>ROUND(ROUND(H46,2)*ROUND(G46,2),2)</f>
      </c>
      <c r="O46">
        <f>(I46*21)/100</f>
      </c>
      <c t="s">
        <v>22</v>
      </c>
    </row>
    <row r="47" spans="1:5" ht="12.75">
      <c r="A47" s="33" t="s">
        <v>50</v>
      </c>
      <c r="E47" s="34" t="s">
        <v>86</v>
      </c>
    </row>
    <row r="48" spans="1:5" ht="12.75">
      <c r="A48" s="35" t="s">
        <v>52</v>
      </c>
      <c r="E48" s="36" t="s">
        <v>47</v>
      </c>
    </row>
    <row r="49" spans="1:5" ht="127.5">
      <c r="A49" t="s">
        <v>53</v>
      </c>
      <c r="E49" s="34" t="s">
        <v>68</v>
      </c>
    </row>
    <row r="50" spans="1:16" ht="12.75">
      <c r="A50" s="25" t="s">
        <v>45</v>
      </c>
      <c s="29" t="s">
        <v>87</v>
      </c>
      <c s="29" t="s">
        <v>88</v>
      </c>
      <c s="25" t="s">
        <v>47</v>
      </c>
      <c s="30" t="s">
        <v>89</v>
      </c>
      <c s="31" t="s">
        <v>59</v>
      </c>
      <c s="32">
        <v>1</v>
      </c>
      <c s="32">
        <v>0</v>
      </c>
      <c s="32">
        <f>ROUND(ROUND(H50,2)*ROUND(G50,2),2)</f>
      </c>
      <c r="O50">
        <f>(I50*21)/100</f>
      </c>
      <c t="s">
        <v>22</v>
      </c>
    </row>
    <row r="51" spans="1:5" ht="12.75">
      <c r="A51" s="33" t="s">
        <v>50</v>
      </c>
      <c r="E51" s="34" t="s">
        <v>47</v>
      </c>
    </row>
    <row r="52" spans="1:5" ht="12.75">
      <c r="A52" s="35" t="s">
        <v>52</v>
      </c>
      <c r="E52" s="36" t="s">
        <v>47</v>
      </c>
    </row>
    <row r="53" spans="1:5" ht="102">
      <c r="A53" t="s">
        <v>53</v>
      </c>
      <c r="E53" s="34" t="s">
        <v>64</v>
      </c>
    </row>
    <row r="54" spans="1:16" ht="12.75">
      <c r="A54" s="25" t="s">
        <v>45</v>
      </c>
      <c s="29" t="s">
        <v>90</v>
      </c>
      <c s="29" t="s">
        <v>91</v>
      </c>
      <c s="25" t="s">
        <v>47</v>
      </c>
      <c s="30" t="s">
        <v>92</v>
      </c>
      <c s="31" t="s">
        <v>59</v>
      </c>
      <c s="32">
        <v>2</v>
      </c>
      <c s="32">
        <v>0</v>
      </c>
      <c s="32">
        <f>ROUND(ROUND(H54,2)*ROUND(G54,2),2)</f>
      </c>
      <c r="O54">
        <f>(I54*21)/100</f>
      </c>
      <c t="s">
        <v>22</v>
      </c>
    </row>
    <row r="55" spans="1:5" ht="12.75">
      <c r="A55" s="33" t="s">
        <v>50</v>
      </c>
      <c r="E55" s="34" t="s">
        <v>47</v>
      </c>
    </row>
    <row r="56" spans="1:5" ht="12.75">
      <c r="A56" s="35" t="s">
        <v>52</v>
      </c>
      <c r="E56" s="36" t="s">
        <v>47</v>
      </c>
    </row>
    <row r="57" spans="1:5" ht="127.5">
      <c r="A57" t="s">
        <v>53</v>
      </c>
      <c r="E57" s="34" t="s">
        <v>68</v>
      </c>
    </row>
    <row r="58" spans="1:16" ht="12.75">
      <c r="A58" s="25" t="s">
        <v>45</v>
      </c>
      <c s="29" t="s">
        <v>93</v>
      </c>
      <c s="29" t="s">
        <v>94</v>
      </c>
      <c s="25" t="s">
        <v>47</v>
      </c>
      <c s="30" t="s">
        <v>95</v>
      </c>
      <c s="31" t="s">
        <v>59</v>
      </c>
      <c s="32">
        <v>2</v>
      </c>
      <c s="32">
        <v>0</v>
      </c>
      <c s="32">
        <f>ROUND(ROUND(H58,2)*ROUND(G58,2),2)</f>
      </c>
      <c r="O58">
        <f>(I58*21)/100</f>
      </c>
      <c t="s">
        <v>22</v>
      </c>
    </row>
    <row r="59" spans="1:5" ht="12.75">
      <c r="A59" s="33" t="s">
        <v>50</v>
      </c>
      <c r="E59" s="34" t="s">
        <v>47</v>
      </c>
    </row>
    <row r="60" spans="1:5" ht="12.75">
      <c r="A60" s="35" t="s">
        <v>52</v>
      </c>
      <c r="E60" s="36" t="s">
        <v>47</v>
      </c>
    </row>
    <row r="61" spans="1:5" ht="102">
      <c r="A61" t="s">
        <v>53</v>
      </c>
      <c r="E61" s="34" t="s">
        <v>64</v>
      </c>
    </row>
    <row r="62" spans="1:16" ht="12.75">
      <c r="A62" s="25" t="s">
        <v>45</v>
      </c>
      <c s="29" t="s">
        <v>96</v>
      </c>
      <c s="29" t="s">
        <v>97</v>
      </c>
      <c s="25" t="s">
        <v>47</v>
      </c>
      <c s="30" t="s">
        <v>98</v>
      </c>
      <c s="31" t="s">
        <v>59</v>
      </c>
      <c s="32">
        <v>1</v>
      </c>
      <c s="32">
        <v>0</v>
      </c>
      <c s="32">
        <f>ROUND(ROUND(H62,2)*ROUND(G62,2),2)</f>
      </c>
      <c r="O62">
        <f>(I62*21)/100</f>
      </c>
      <c t="s">
        <v>22</v>
      </c>
    </row>
    <row r="63" spans="1:5" ht="12.75">
      <c r="A63" s="33" t="s">
        <v>50</v>
      </c>
      <c r="E63" s="34" t="s">
        <v>99</v>
      </c>
    </row>
    <row r="64" spans="1:5" ht="12.75">
      <c r="A64" s="35" t="s">
        <v>52</v>
      </c>
      <c r="E64" s="36" t="s">
        <v>47</v>
      </c>
    </row>
    <row r="65" spans="1:5" ht="140.25">
      <c r="A65" t="s">
        <v>53</v>
      </c>
      <c r="E65" s="34" t="s">
        <v>100</v>
      </c>
    </row>
    <row r="66" spans="1:16" ht="12.75">
      <c r="A66" s="25" t="s">
        <v>45</v>
      </c>
      <c s="29" t="s">
        <v>101</v>
      </c>
      <c s="29" t="s">
        <v>102</v>
      </c>
      <c s="25" t="s">
        <v>47</v>
      </c>
      <c s="30" t="s">
        <v>103</v>
      </c>
      <c s="31" t="s">
        <v>59</v>
      </c>
      <c s="32">
        <v>5</v>
      </c>
      <c s="32">
        <v>0</v>
      </c>
      <c s="32">
        <f>ROUND(ROUND(H66,2)*ROUND(G66,2),2)</f>
      </c>
      <c r="O66">
        <f>(I66*21)/100</f>
      </c>
      <c t="s">
        <v>22</v>
      </c>
    </row>
    <row r="67" spans="1:5" ht="12.75">
      <c r="A67" s="33" t="s">
        <v>50</v>
      </c>
      <c r="E67" s="34" t="s">
        <v>104</v>
      </c>
    </row>
    <row r="68" spans="1:5" ht="12.75">
      <c r="A68" s="35" t="s">
        <v>52</v>
      </c>
      <c r="E68" s="36" t="s">
        <v>47</v>
      </c>
    </row>
    <row r="69" spans="1:5" ht="127.5">
      <c r="A69" t="s">
        <v>53</v>
      </c>
      <c r="E69" s="34" t="s">
        <v>68</v>
      </c>
    </row>
    <row r="70" spans="1:16" ht="12.75">
      <c r="A70" s="25" t="s">
        <v>45</v>
      </c>
      <c s="29" t="s">
        <v>105</v>
      </c>
      <c s="29" t="s">
        <v>106</v>
      </c>
      <c s="25" t="s">
        <v>47</v>
      </c>
      <c s="30" t="s">
        <v>107</v>
      </c>
      <c s="31" t="s">
        <v>59</v>
      </c>
      <c s="32">
        <v>5</v>
      </c>
      <c s="32">
        <v>0</v>
      </c>
      <c s="32">
        <f>ROUND(ROUND(H70,2)*ROUND(G70,2),2)</f>
      </c>
      <c r="O70">
        <f>(I70*21)/100</f>
      </c>
      <c t="s">
        <v>22</v>
      </c>
    </row>
    <row r="71" spans="1:5" ht="12.75">
      <c r="A71" s="33" t="s">
        <v>50</v>
      </c>
      <c r="E71" s="34" t="s">
        <v>108</v>
      </c>
    </row>
    <row r="72" spans="1:5" ht="12.75">
      <c r="A72" s="35" t="s">
        <v>52</v>
      </c>
      <c r="E72" s="36" t="s">
        <v>47</v>
      </c>
    </row>
    <row r="73" spans="1:5" ht="127.5">
      <c r="A73" t="s">
        <v>53</v>
      </c>
      <c r="E73" s="34" t="s">
        <v>68</v>
      </c>
    </row>
    <row r="74" spans="1:16" ht="12.75">
      <c r="A74" s="25" t="s">
        <v>45</v>
      </c>
      <c s="29" t="s">
        <v>109</v>
      </c>
      <c s="29" t="s">
        <v>110</v>
      </c>
      <c s="25" t="s">
        <v>47</v>
      </c>
      <c s="30" t="s">
        <v>111</v>
      </c>
      <c s="31" t="s">
        <v>59</v>
      </c>
      <c s="32">
        <v>5</v>
      </c>
      <c s="32">
        <v>0</v>
      </c>
      <c s="32">
        <f>ROUND(ROUND(H74,2)*ROUND(G74,2),2)</f>
      </c>
      <c r="O74">
        <f>(I74*21)/100</f>
      </c>
      <c t="s">
        <v>22</v>
      </c>
    </row>
    <row r="75" spans="1:5" ht="12.75">
      <c r="A75" s="33" t="s">
        <v>50</v>
      </c>
      <c r="E75" s="34" t="s">
        <v>112</v>
      </c>
    </row>
    <row r="76" spans="1:5" ht="12.75">
      <c r="A76" s="35" t="s">
        <v>52</v>
      </c>
      <c r="E76" s="36" t="s">
        <v>47</v>
      </c>
    </row>
    <row r="77" spans="1:5" ht="127.5">
      <c r="A77" t="s">
        <v>53</v>
      </c>
      <c r="E77" s="34" t="s">
        <v>68</v>
      </c>
    </row>
    <row r="78" spans="1:16" ht="12.75">
      <c r="A78" s="25" t="s">
        <v>45</v>
      </c>
      <c s="29" t="s">
        <v>113</v>
      </c>
      <c s="29" t="s">
        <v>114</v>
      </c>
      <c s="25" t="s">
        <v>47</v>
      </c>
      <c s="30" t="s">
        <v>115</v>
      </c>
      <c s="31" t="s">
        <v>59</v>
      </c>
      <c s="32">
        <v>5</v>
      </c>
      <c s="32">
        <v>0</v>
      </c>
      <c s="32">
        <f>ROUND(ROUND(H78,2)*ROUND(G78,2),2)</f>
      </c>
      <c r="O78">
        <f>(I78*21)/100</f>
      </c>
      <c t="s">
        <v>22</v>
      </c>
    </row>
    <row r="79" spans="1:5" ht="12.75">
      <c r="A79" s="33" t="s">
        <v>50</v>
      </c>
      <c r="E79" s="34" t="s">
        <v>116</v>
      </c>
    </row>
    <row r="80" spans="1:5" ht="12.75">
      <c r="A80" s="35" t="s">
        <v>52</v>
      </c>
      <c r="E80" s="36" t="s">
        <v>47</v>
      </c>
    </row>
    <row r="81" spans="1:5" ht="127.5">
      <c r="A81" t="s">
        <v>53</v>
      </c>
      <c r="E81" s="34" t="s">
        <v>68</v>
      </c>
    </row>
    <row r="82" spans="1:16" ht="12.75">
      <c r="A82" s="25" t="s">
        <v>45</v>
      </c>
      <c s="29" t="s">
        <v>117</v>
      </c>
      <c s="29" t="s">
        <v>118</v>
      </c>
      <c s="25" t="s">
        <v>47</v>
      </c>
      <c s="30" t="s">
        <v>119</v>
      </c>
      <c s="31" t="s">
        <v>59</v>
      </c>
      <c s="32">
        <v>21</v>
      </c>
      <c s="32">
        <v>0</v>
      </c>
      <c s="32">
        <f>ROUND(ROUND(H82,2)*ROUND(G82,2),2)</f>
      </c>
      <c r="O82">
        <f>(I82*21)/100</f>
      </c>
      <c t="s">
        <v>22</v>
      </c>
    </row>
    <row r="83" spans="1:5" ht="12.75">
      <c r="A83" s="33" t="s">
        <v>50</v>
      </c>
      <c r="E83" s="34" t="s">
        <v>47</v>
      </c>
    </row>
    <row r="84" spans="1:5" ht="12.75">
      <c r="A84" s="35" t="s">
        <v>52</v>
      </c>
      <c r="E84" s="36" t="s">
        <v>120</v>
      </c>
    </row>
    <row r="85" spans="1:5" ht="102">
      <c r="A85" t="s">
        <v>53</v>
      </c>
      <c r="E85" s="34" t="s">
        <v>64</v>
      </c>
    </row>
    <row r="86" spans="1:16" ht="12.75">
      <c r="A86" s="25" t="s">
        <v>45</v>
      </c>
      <c s="29" t="s">
        <v>121</v>
      </c>
      <c s="29" t="s">
        <v>122</v>
      </c>
      <c s="25" t="s">
        <v>47</v>
      </c>
      <c s="30" t="s">
        <v>123</v>
      </c>
      <c s="31" t="s">
        <v>59</v>
      </c>
      <c s="32">
        <v>5</v>
      </c>
      <c s="32">
        <v>0</v>
      </c>
      <c s="32">
        <f>ROUND(ROUND(H86,2)*ROUND(G86,2),2)</f>
      </c>
      <c r="O86">
        <f>(I86*21)/100</f>
      </c>
      <c t="s">
        <v>22</v>
      </c>
    </row>
    <row r="87" spans="1:5" ht="25.5">
      <c r="A87" s="33" t="s">
        <v>50</v>
      </c>
      <c r="E87" s="34" t="s">
        <v>124</v>
      </c>
    </row>
    <row r="88" spans="1:5" ht="12.75">
      <c r="A88" s="35" t="s">
        <v>52</v>
      </c>
      <c r="E88" s="36" t="s">
        <v>47</v>
      </c>
    </row>
    <row r="89" spans="1:5" ht="102">
      <c r="A89" t="s">
        <v>53</v>
      </c>
      <c r="E89" s="34" t="s">
        <v>125</v>
      </c>
    </row>
    <row r="90" spans="1:16" ht="12.75">
      <c r="A90" s="25" t="s">
        <v>45</v>
      </c>
      <c s="29" t="s">
        <v>126</v>
      </c>
      <c s="29" t="s">
        <v>127</v>
      </c>
      <c s="25" t="s">
        <v>47</v>
      </c>
      <c s="30" t="s">
        <v>128</v>
      </c>
      <c s="31" t="s">
        <v>59</v>
      </c>
      <c s="32">
        <v>5</v>
      </c>
      <c s="32">
        <v>0</v>
      </c>
      <c s="32">
        <f>ROUND(ROUND(H90,2)*ROUND(G90,2),2)</f>
      </c>
      <c r="O90">
        <f>(I90*21)/100</f>
      </c>
      <c t="s">
        <v>22</v>
      </c>
    </row>
    <row r="91" spans="1:5" ht="12.75">
      <c r="A91" s="33" t="s">
        <v>50</v>
      </c>
      <c r="E91" s="34" t="s">
        <v>47</v>
      </c>
    </row>
    <row r="92" spans="1:5" ht="12.75">
      <c r="A92" s="35" t="s">
        <v>52</v>
      </c>
      <c r="E92" s="36" t="s">
        <v>47</v>
      </c>
    </row>
    <row r="93" spans="1:5" ht="140.25">
      <c r="A93" t="s">
        <v>53</v>
      </c>
      <c r="E93" s="34" t="s">
        <v>129</v>
      </c>
    </row>
    <row r="94" spans="1:16" ht="12.75">
      <c r="A94" s="25" t="s">
        <v>45</v>
      </c>
      <c s="29" t="s">
        <v>130</v>
      </c>
      <c s="29" t="s">
        <v>131</v>
      </c>
      <c s="25" t="s">
        <v>47</v>
      </c>
      <c s="30" t="s">
        <v>132</v>
      </c>
      <c s="31" t="s">
        <v>133</v>
      </c>
      <c s="32">
        <v>1</v>
      </c>
      <c s="32">
        <v>0</v>
      </c>
      <c s="32">
        <f>ROUND(ROUND(H94,2)*ROUND(G94,2),2)</f>
      </c>
      <c r="O94">
        <f>(I94*21)/100</f>
      </c>
      <c t="s">
        <v>22</v>
      </c>
    </row>
    <row r="95" spans="1:5" ht="12.75">
      <c r="A95" s="33" t="s">
        <v>50</v>
      </c>
      <c r="E95" s="34" t="s">
        <v>134</v>
      </c>
    </row>
    <row r="96" spans="1:5" ht="12.75">
      <c r="A96" s="35" t="s">
        <v>52</v>
      </c>
      <c r="E96" s="36" t="s">
        <v>47</v>
      </c>
    </row>
    <row r="97" spans="1:5" ht="114.75">
      <c r="A97" t="s">
        <v>53</v>
      </c>
      <c r="E97" s="34" t="s">
        <v>135</v>
      </c>
    </row>
    <row r="98" spans="1:16" ht="25.5">
      <c r="A98" s="25" t="s">
        <v>45</v>
      </c>
      <c s="29" t="s">
        <v>136</v>
      </c>
      <c s="29" t="s">
        <v>137</v>
      </c>
      <c s="25" t="s">
        <v>47</v>
      </c>
      <c s="30" t="s">
        <v>138</v>
      </c>
      <c s="31" t="s">
        <v>139</v>
      </c>
      <c s="32">
        <v>1</v>
      </c>
      <c s="32">
        <v>0</v>
      </c>
      <c s="32">
        <f>ROUND(ROUND(H98,2)*ROUND(G98,2),2)</f>
      </c>
      <c r="O98">
        <f>(I98*21)/100</f>
      </c>
      <c t="s">
        <v>22</v>
      </c>
    </row>
    <row r="99" spans="1:5" ht="12.75">
      <c r="A99" s="33" t="s">
        <v>50</v>
      </c>
      <c r="E99" s="34" t="s">
        <v>140</v>
      </c>
    </row>
    <row r="100" spans="1:5" ht="12.75">
      <c r="A100" s="35" t="s">
        <v>52</v>
      </c>
      <c r="E100" s="36" t="s">
        <v>47</v>
      </c>
    </row>
    <row r="101" spans="1:5" ht="114.75">
      <c r="A101" t="s">
        <v>53</v>
      </c>
      <c r="E101" s="34" t="s">
        <v>141</v>
      </c>
    </row>
    <row r="102" spans="1:16" ht="12.75">
      <c r="A102" s="25" t="s">
        <v>45</v>
      </c>
      <c s="29" t="s">
        <v>142</v>
      </c>
      <c s="29" t="s">
        <v>143</v>
      </c>
      <c s="25" t="s">
        <v>47</v>
      </c>
      <c s="30" t="s">
        <v>144</v>
      </c>
      <c s="31" t="s">
        <v>59</v>
      </c>
      <c s="32">
        <v>5</v>
      </c>
      <c s="32">
        <v>0</v>
      </c>
      <c s="32">
        <f>ROUND(ROUND(H102,2)*ROUND(G102,2),2)</f>
      </c>
      <c r="O102">
        <f>(I102*21)/100</f>
      </c>
      <c t="s">
        <v>22</v>
      </c>
    </row>
    <row r="103" spans="1:5" ht="12.75">
      <c r="A103" s="33" t="s">
        <v>50</v>
      </c>
      <c r="E103" s="34" t="s">
        <v>47</v>
      </c>
    </row>
    <row r="104" spans="1:5" ht="12.75">
      <c r="A104" s="35" t="s">
        <v>52</v>
      </c>
      <c r="E104" s="36" t="s">
        <v>47</v>
      </c>
    </row>
    <row r="105" spans="1:5" ht="76.5">
      <c r="A105" t="s">
        <v>53</v>
      </c>
      <c r="E105" s="34" t="s">
        <v>145</v>
      </c>
    </row>
    <row r="106" spans="1:16" ht="12.75">
      <c r="A106" s="25" t="s">
        <v>45</v>
      </c>
      <c s="29" t="s">
        <v>146</v>
      </c>
      <c s="29" t="s">
        <v>147</v>
      </c>
      <c s="25" t="s">
        <v>47</v>
      </c>
      <c s="30" t="s">
        <v>148</v>
      </c>
      <c s="31" t="s">
        <v>139</v>
      </c>
      <c s="32">
        <v>5</v>
      </c>
      <c s="32">
        <v>0</v>
      </c>
      <c s="32">
        <f>ROUND(ROUND(H106,2)*ROUND(G106,2),2)</f>
      </c>
      <c r="O106">
        <f>(I106*21)/100</f>
      </c>
      <c t="s">
        <v>22</v>
      </c>
    </row>
    <row r="107" spans="1:5" ht="12.75">
      <c r="A107" s="33" t="s">
        <v>50</v>
      </c>
      <c r="E107" s="34" t="s">
        <v>47</v>
      </c>
    </row>
    <row r="108" spans="1:5" ht="12.75">
      <c r="A108" s="35" t="s">
        <v>52</v>
      </c>
      <c r="E108" s="36" t="s">
        <v>47</v>
      </c>
    </row>
    <row r="109" spans="1:5" ht="51">
      <c r="A109" t="s">
        <v>53</v>
      </c>
      <c r="E109" s="34" t="s">
        <v>149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8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150</v>
      </c>
      <c s="40">
        <f>0+I8</f>
      </c>
      <c r="O3" t="s">
        <v>19</v>
      </c>
      <c t="s">
        <v>22</v>
      </c>
    </row>
    <row r="4" spans="1:16" ht="15" customHeight="1">
      <c r="A4" t="s">
        <v>17</v>
      </c>
      <c s="16" t="s">
        <v>18</v>
      </c>
      <c s="17" t="s">
        <v>150</v>
      </c>
      <c s="6"/>
      <c s="18" t="s">
        <v>151</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152</v>
      </c>
      <c s="19"/>
      <c s="19"/>
      <c s="19"/>
      <c s="28">
        <f>0+Q8</f>
      </c>
      <c r="O8">
        <f>0+R8</f>
      </c>
      <c r="Q8">
        <f>0+I9+I13+I17+I21+I25+I29+I33+I37+I41+I45+I49+I53+I57+I61+I65+I69+I73+I77+I81+I85</f>
      </c>
      <c>
        <f>0+O9+O13+O17+O21+O25+O29+O33+O37+O41+O45+O49+O53+O57+O61+O65+O69+O73+O77+O81+O85</f>
      </c>
    </row>
    <row r="9" spans="1:16" ht="12.75">
      <c r="A9" s="25" t="s">
        <v>45</v>
      </c>
      <c s="29" t="s">
        <v>28</v>
      </c>
      <c s="29" t="s">
        <v>153</v>
      </c>
      <c s="25" t="s">
        <v>47</v>
      </c>
      <c s="30" t="s">
        <v>154</v>
      </c>
      <c s="31" t="s">
        <v>49</v>
      </c>
      <c s="32">
        <v>1</v>
      </c>
      <c s="32">
        <v>0</v>
      </c>
      <c s="32">
        <f>ROUND(ROUND(H9,2)*ROUND(G9,2),2)</f>
      </c>
      <c r="O9">
        <f>(I9*21)/100</f>
      </c>
      <c t="s">
        <v>22</v>
      </c>
    </row>
    <row r="10" spans="1:5" ht="12.75">
      <c r="A10" s="33" t="s">
        <v>50</v>
      </c>
      <c r="E10" s="34" t="s">
        <v>155</v>
      </c>
    </row>
    <row r="11" spans="1:5" ht="12.75">
      <c r="A11" s="35" t="s">
        <v>52</v>
      </c>
      <c r="E11" s="36" t="s">
        <v>47</v>
      </c>
    </row>
    <row r="12" spans="1:5" ht="12.75">
      <c r="A12" t="s">
        <v>53</v>
      </c>
      <c r="E12" s="34" t="s">
        <v>156</v>
      </c>
    </row>
    <row r="13" spans="1:16" ht="12.75">
      <c r="A13" s="25" t="s">
        <v>45</v>
      </c>
      <c s="29" t="s">
        <v>22</v>
      </c>
      <c s="29" t="s">
        <v>157</v>
      </c>
      <c s="25" t="s">
        <v>47</v>
      </c>
      <c s="30" t="s">
        <v>158</v>
      </c>
      <c s="31" t="s">
        <v>49</v>
      </c>
      <c s="32">
        <v>1</v>
      </c>
      <c s="32">
        <v>0</v>
      </c>
      <c s="32">
        <f>ROUND(ROUND(H13,2)*ROUND(G13,2),2)</f>
      </c>
      <c r="O13">
        <f>(I13*21)/100</f>
      </c>
      <c t="s">
        <v>22</v>
      </c>
    </row>
    <row r="14" spans="1:5" ht="12.75">
      <c r="A14" s="33" t="s">
        <v>50</v>
      </c>
      <c r="E14" s="34" t="s">
        <v>159</v>
      </c>
    </row>
    <row r="15" spans="1:5" ht="12.75">
      <c r="A15" s="35" t="s">
        <v>52</v>
      </c>
      <c r="E15" s="36" t="s">
        <v>47</v>
      </c>
    </row>
    <row r="16" spans="1:5" ht="12.75">
      <c r="A16" t="s">
        <v>53</v>
      </c>
      <c r="E16" s="34" t="s">
        <v>156</v>
      </c>
    </row>
    <row r="17" spans="1:16" ht="12.75">
      <c r="A17" s="25" t="s">
        <v>45</v>
      </c>
      <c s="29" t="s">
        <v>31</v>
      </c>
      <c s="29" t="s">
        <v>160</v>
      </c>
      <c s="25" t="s">
        <v>47</v>
      </c>
      <c s="30" t="s">
        <v>161</v>
      </c>
      <c s="31" t="s">
        <v>49</v>
      </c>
      <c s="32">
        <v>1</v>
      </c>
      <c s="32">
        <v>0</v>
      </c>
      <c s="32">
        <f>ROUND(ROUND(H17,2)*ROUND(G17,2),2)</f>
      </c>
      <c r="O17">
        <f>(I17*21)/100</f>
      </c>
      <c t="s">
        <v>22</v>
      </c>
    </row>
    <row r="18" spans="1:5" ht="38.25">
      <c r="A18" s="33" t="s">
        <v>50</v>
      </c>
      <c r="E18" s="34" t="s">
        <v>162</v>
      </c>
    </row>
    <row r="19" spans="1:5" ht="12.75">
      <c r="A19" s="35" t="s">
        <v>52</v>
      </c>
      <c r="E19" s="36" t="s">
        <v>47</v>
      </c>
    </row>
    <row r="20" spans="1:5" ht="12.75">
      <c r="A20" t="s">
        <v>53</v>
      </c>
      <c r="E20" s="34" t="s">
        <v>163</v>
      </c>
    </row>
    <row r="21" spans="1:16" ht="12.75">
      <c r="A21" s="25" t="s">
        <v>45</v>
      </c>
      <c s="29" t="s">
        <v>33</v>
      </c>
      <c s="29" t="s">
        <v>164</v>
      </c>
      <c s="25" t="s">
        <v>47</v>
      </c>
      <c s="30" t="s">
        <v>165</v>
      </c>
      <c s="31" t="s">
        <v>49</v>
      </c>
      <c s="32">
        <v>1</v>
      </c>
      <c s="32">
        <v>0</v>
      </c>
      <c s="32">
        <f>ROUND(ROUND(H21,2)*ROUND(G21,2),2)</f>
      </c>
      <c r="O21">
        <f>(I21*21)/100</f>
      </c>
      <c t="s">
        <v>22</v>
      </c>
    </row>
    <row r="22" spans="1:5" ht="38.25">
      <c r="A22" s="33" t="s">
        <v>50</v>
      </c>
      <c r="E22" s="34" t="s">
        <v>166</v>
      </c>
    </row>
    <row r="23" spans="1:5" ht="12.75">
      <c r="A23" s="35" t="s">
        <v>52</v>
      </c>
      <c r="E23" s="36" t="s">
        <v>47</v>
      </c>
    </row>
    <row r="24" spans="1:5" ht="12.75">
      <c r="A24" t="s">
        <v>53</v>
      </c>
      <c r="E24" s="34" t="s">
        <v>163</v>
      </c>
    </row>
    <row r="25" spans="1:16" ht="12.75">
      <c r="A25" s="25" t="s">
        <v>45</v>
      </c>
      <c s="29" t="s">
        <v>35</v>
      </c>
      <c s="29" t="s">
        <v>167</v>
      </c>
      <c s="25" t="s">
        <v>47</v>
      </c>
      <c s="30" t="s">
        <v>168</v>
      </c>
      <c s="31" t="s">
        <v>49</v>
      </c>
      <c s="32">
        <v>1</v>
      </c>
      <c s="32">
        <v>0</v>
      </c>
      <c s="32">
        <f>ROUND(ROUND(H25,2)*ROUND(G25,2),2)</f>
      </c>
      <c r="O25">
        <f>(I25*21)/100</f>
      </c>
      <c t="s">
        <v>22</v>
      </c>
    </row>
    <row r="26" spans="1:5" ht="25.5">
      <c r="A26" s="33" t="s">
        <v>50</v>
      </c>
      <c r="E26" s="34" t="s">
        <v>169</v>
      </c>
    </row>
    <row r="27" spans="1:5" ht="12.75">
      <c r="A27" s="35" t="s">
        <v>52</v>
      </c>
      <c r="E27" s="36" t="s">
        <v>47</v>
      </c>
    </row>
    <row r="28" spans="1:5" ht="12.75">
      <c r="A28" t="s">
        <v>53</v>
      </c>
      <c r="E28" s="34" t="s">
        <v>170</v>
      </c>
    </row>
    <row r="29" spans="1:16" ht="12.75">
      <c r="A29" s="25" t="s">
        <v>45</v>
      </c>
      <c s="29" t="s">
        <v>37</v>
      </c>
      <c s="29" t="s">
        <v>171</v>
      </c>
      <c s="25" t="s">
        <v>47</v>
      </c>
      <c s="30" t="s">
        <v>172</v>
      </c>
      <c s="31" t="s">
        <v>49</v>
      </c>
      <c s="32">
        <v>1</v>
      </c>
      <c s="32">
        <v>0</v>
      </c>
      <c s="32">
        <f>ROUND(ROUND(H29,2)*ROUND(G29,2),2)</f>
      </c>
      <c r="O29">
        <f>(I29*21)/100</f>
      </c>
      <c t="s">
        <v>22</v>
      </c>
    </row>
    <row r="30" spans="1:5" ht="76.5">
      <c r="A30" s="33" t="s">
        <v>50</v>
      </c>
      <c r="E30" s="34" t="s">
        <v>173</v>
      </c>
    </row>
    <row r="31" spans="1:5" ht="12.75">
      <c r="A31" s="35" t="s">
        <v>52</v>
      </c>
      <c r="E31" s="36" t="s">
        <v>47</v>
      </c>
    </row>
    <row r="32" spans="1:5" ht="12.75">
      <c r="A32" t="s">
        <v>53</v>
      </c>
      <c r="E32" s="34" t="s">
        <v>54</v>
      </c>
    </row>
    <row r="33" spans="1:16" ht="12.75">
      <c r="A33" s="25" t="s">
        <v>45</v>
      </c>
      <c s="29" t="s">
        <v>55</v>
      </c>
      <c s="29" t="s">
        <v>174</v>
      </c>
      <c s="25" t="s">
        <v>175</v>
      </c>
      <c s="30" t="s">
        <v>176</v>
      </c>
      <c s="31" t="s">
        <v>49</v>
      </c>
      <c s="32">
        <v>1</v>
      </c>
      <c s="32">
        <v>0</v>
      </c>
      <c s="32">
        <f>ROUND(ROUND(H33,2)*ROUND(G33,2),2)</f>
      </c>
      <c r="O33">
        <f>(I33*21)/100</f>
      </c>
      <c t="s">
        <v>22</v>
      </c>
    </row>
    <row r="34" spans="1:5" ht="38.25">
      <c r="A34" s="33" t="s">
        <v>50</v>
      </c>
      <c r="E34" s="34" t="s">
        <v>177</v>
      </c>
    </row>
    <row r="35" spans="1:5" ht="12.75">
      <c r="A35" s="35" t="s">
        <v>52</v>
      </c>
      <c r="E35" s="36" t="s">
        <v>47</v>
      </c>
    </row>
    <row r="36" spans="1:5" ht="12.75">
      <c r="A36" t="s">
        <v>53</v>
      </c>
      <c r="E36" s="34" t="s">
        <v>54</v>
      </c>
    </row>
    <row r="37" spans="1:16" ht="12.75">
      <c r="A37" s="25" t="s">
        <v>45</v>
      </c>
      <c s="29" t="s">
        <v>78</v>
      </c>
      <c s="29" t="s">
        <v>174</v>
      </c>
      <c s="25" t="s">
        <v>178</v>
      </c>
      <c s="30" t="s">
        <v>176</v>
      </c>
      <c s="31" t="s">
        <v>49</v>
      </c>
      <c s="32">
        <v>1</v>
      </c>
      <c s="32">
        <v>0</v>
      </c>
      <c s="32">
        <f>ROUND(ROUND(H37,2)*ROUND(G37,2),2)</f>
      </c>
      <c r="O37">
        <f>(I37*21)/100</f>
      </c>
      <c t="s">
        <v>22</v>
      </c>
    </row>
    <row r="38" spans="1:5" ht="51">
      <c r="A38" s="33" t="s">
        <v>50</v>
      </c>
      <c r="E38" s="34" t="s">
        <v>179</v>
      </c>
    </row>
    <row r="39" spans="1:5" ht="12.75">
      <c r="A39" s="35" t="s">
        <v>52</v>
      </c>
      <c r="E39" s="36" t="s">
        <v>47</v>
      </c>
    </row>
    <row r="40" spans="1:5" ht="12.75">
      <c r="A40" t="s">
        <v>53</v>
      </c>
      <c r="E40" s="34" t="s">
        <v>54</v>
      </c>
    </row>
    <row r="41" spans="1:16" ht="12.75">
      <c r="A41" s="25" t="s">
        <v>45</v>
      </c>
      <c s="29" t="s">
        <v>40</v>
      </c>
      <c s="29" t="s">
        <v>174</v>
      </c>
      <c s="25" t="s">
        <v>180</v>
      </c>
      <c s="30" t="s">
        <v>176</v>
      </c>
      <c s="31" t="s">
        <v>49</v>
      </c>
      <c s="32">
        <v>1</v>
      </c>
      <c s="32">
        <v>0</v>
      </c>
      <c s="32">
        <f>ROUND(ROUND(H41,2)*ROUND(G41,2),2)</f>
      </c>
      <c r="O41">
        <f>(I41*21)/100</f>
      </c>
      <c t="s">
        <v>22</v>
      </c>
    </row>
    <row r="42" spans="1:5" ht="38.25">
      <c r="A42" s="33" t="s">
        <v>50</v>
      </c>
      <c r="E42" s="34" t="s">
        <v>181</v>
      </c>
    </row>
    <row r="43" spans="1:5" ht="12.75">
      <c r="A43" s="35" t="s">
        <v>52</v>
      </c>
      <c r="E43" s="36" t="s">
        <v>47</v>
      </c>
    </row>
    <row r="44" spans="1:5" ht="12.75">
      <c r="A44" t="s">
        <v>53</v>
      </c>
      <c r="E44" s="34" t="s">
        <v>54</v>
      </c>
    </row>
    <row r="45" spans="1:16" ht="12.75">
      <c r="A45" s="25" t="s">
        <v>45</v>
      </c>
      <c s="29" t="s">
        <v>42</v>
      </c>
      <c s="29" t="s">
        <v>46</v>
      </c>
      <c s="25" t="s">
        <v>47</v>
      </c>
      <c s="30" t="s">
        <v>48</v>
      </c>
      <c s="31" t="s">
        <v>49</v>
      </c>
      <c s="32">
        <v>1</v>
      </c>
      <c s="32">
        <v>0</v>
      </c>
      <c s="32">
        <f>ROUND(ROUND(H45,2)*ROUND(G45,2),2)</f>
      </c>
      <c r="O45">
        <f>(I45*21)/100</f>
      </c>
      <c t="s">
        <v>22</v>
      </c>
    </row>
    <row r="46" spans="1:5" ht="409.5">
      <c r="A46" s="33" t="s">
        <v>50</v>
      </c>
      <c r="E46" s="34" t="s">
        <v>182</v>
      </c>
    </row>
    <row r="47" spans="1:5" ht="12.75">
      <c r="A47" s="35" t="s">
        <v>52</v>
      </c>
      <c r="E47" s="36" t="s">
        <v>47</v>
      </c>
    </row>
    <row r="48" spans="1:5" ht="12.75">
      <c r="A48" t="s">
        <v>53</v>
      </c>
      <c r="E48" s="34" t="s">
        <v>54</v>
      </c>
    </row>
    <row r="49" spans="1:16" ht="12.75">
      <c r="A49" s="25" t="s">
        <v>45</v>
      </c>
      <c s="29" t="s">
        <v>87</v>
      </c>
      <c s="29" t="s">
        <v>183</v>
      </c>
      <c s="25" t="s">
        <v>47</v>
      </c>
      <c s="30" t="s">
        <v>184</v>
      </c>
      <c s="31" t="s">
        <v>49</v>
      </c>
      <c s="32">
        <v>1</v>
      </c>
      <c s="32">
        <v>0</v>
      </c>
      <c s="32">
        <f>ROUND(ROUND(H49,2)*ROUND(G49,2),2)</f>
      </c>
      <c r="O49">
        <f>(I49*21)/100</f>
      </c>
      <c t="s">
        <v>22</v>
      </c>
    </row>
    <row r="50" spans="1:5" ht="63.75">
      <c r="A50" s="33" t="s">
        <v>50</v>
      </c>
      <c r="E50" s="34" t="s">
        <v>185</v>
      </c>
    </row>
    <row r="51" spans="1:5" ht="12.75">
      <c r="A51" s="35" t="s">
        <v>52</v>
      </c>
      <c r="E51" s="36" t="s">
        <v>47</v>
      </c>
    </row>
    <row r="52" spans="1:5" ht="12.75">
      <c r="A52" t="s">
        <v>53</v>
      </c>
      <c r="E52" s="34" t="s">
        <v>54</v>
      </c>
    </row>
    <row r="53" spans="1:16" ht="12.75">
      <c r="A53" s="25" t="s">
        <v>45</v>
      </c>
      <c s="29" t="s">
        <v>90</v>
      </c>
      <c s="29" t="s">
        <v>186</v>
      </c>
      <c s="25" t="s">
        <v>47</v>
      </c>
      <c s="30" t="s">
        <v>187</v>
      </c>
      <c s="31" t="s">
        <v>188</v>
      </c>
      <c s="32">
        <v>1</v>
      </c>
      <c s="32">
        <v>0</v>
      </c>
      <c s="32">
        <f>ROUND(ROUND(H53,2)*ROUND(G53,2),2)</f>
      </c>
      <c r="O53">
        <f>(I53*21)/100</f>
      </c>
      <c t="s">
        <v>22</v>
      </c>
    </row>
    <row r="54" spans="1:5" ht="25.5">
      <c r="A54" s="33" t="s">
        <v>50</v>
      </c>
      <c r="E54" s="34" t="s">
        <v>189</v>
      </c>
    </row>
    <row r="55" spans="1:5" ht="12.75">
      <c r="A55" s="35" t="s">
        <v>52</v>
      </c>
      <c r="E55" s="36" t="s">
        <v>47</v>
      </c>
    </row>
    <row r="56" spans="1:5" ht="76.5">
      <c r="A56" t="s">
        <v>53</v>
      </c>
      <c r="E56" s="34" t="s">
        <v>190</v>
      </c>
    </row>
    <row r="57" spans="1:16" ht="12.75">
      <c r="A57" s="25" t="s">
        <v>45</v>
      </c>
      <c s="29" t="s">
        <v>93</v>
      </c>
      <c s="29" t="s">
        <v>191</v>
      </c>
      <c s="25" t="s">
        <v>47</v>
      </c>
      <c s="30" t="s">
        <v>192</v>
      </c>
      <c s="31" t="s">
        <v>49</v>
      </c>
      <c s="32">
        <v>1</v>
      </c>
      <c s="32">
        <v>0</v>
      </c>
      <c s="32">
        <f>ROUND(ROUND(H57,2)*ROUND(G57,2),2)</f>
      </c>
      <c r="O57">
        <f>(I57*21)/100</f>
      </c>
      <c t="s">
        <v>22</v>
      </c>
    </row>
    <row r="58" spans="1:5" ht="38.25">
      <c r="A58" s="33" t="s">
        <v>50</v>
      </c>
      <c r="E58" s="34" t="s">
        <v>193</v>
      </c>
    </row>
    <row r="59" spans="1:5" ht="12.75">
      <c r="A59" s="35" t="s">
        <v>52</v>
      </c>
      <c r="E59" s="36" t="s">
        <v>47</v>
      </c>
    </row>
    <row r="60" spans="1:5" ht="63.75">
      <c r="A60" t="s">
        <v>53</v>
      </c>
      <c r="E60" s="34" t="s">
        <v>194</v>
      </c>
    </row>
    <row r="61" spans="1:16" ht="12.75">
      <c r="A61" s="25" t="s">
        <v>45</v>
      </c>
      <c s="29" t="s">
        <v>96</v>
      </c>
      <c s="29" t="s">
        <v>195</v>
      </c>
      <c s="25" t="s">
        <v>47</v>
      </c>
      <c s="30" t="s">
        <v>196</v>
      </c>
      <c s="31" t="s">
        <v>49</v>
      </c>
      <c s="32">
        <v>1</v>
      </c>
      <c s="32">
        <v>0</v>
      </c>
      <c s="32">
        <f>ROUND(ROUND(H61,2)*ROUND(G61,2),2)</f>
      </c>
      <c r="O61">
        <f>(I61*21)/100</f>
      </c>
      <c t="s">
        <v>22</v>
      </c>
    </row>
    <row r="62" spans="1:5" ht="25.5">
      <c r="A62" s="33" t="s">
        <v>50</v>
      </c>
      <c r="E62" s="34" t="s">
        <v>197</v>
      </c>
    </row>
    <row r="63" spans="1:5" ht="12.75">
      <c r="A63" s="35" t="s">
        <v>52</v>
      </c>
      <c r="E63" s="36" t="s">
        <v>47</v>
      </c>
    </row>
    <row r="64" spans="1:5" ht="12.75">
      <c r="A64" t="s">
        <v>53</v>
      </c>
      <c r="E64" s="34" t="s">
        <v>54</v>
      </c>
    </row>
    <row r="65" spans="1:16" ht="12.75">
      <c r="A65" s="25" t="s">
        <v>45</v>
      </c>
      <c s="29" t="s">
        <v>101</v>
      </c>
      <c s="29" t="s">
        <v>198</v>
      </c>
      <c s="25" t="s">
        <v>47</v>
      </c>
      <c s="30" t="s">
        <v>199</v>
      </c>
      <c s="31" t="s">
        <v>49</v>
      </c>
      <c s="32">
        <v>1</v>
      </c>
      <c s="32">
        <v>0</v>
      </c>
      <c s="32">
        <f>ROUND(ROUND(H65,2)*ROUND(G65,2),2)</f>
      </c>
      <c r="O65">
        <f>(I65*21)/100</f>
      </c>
      <c t="s">
        <v>22</v>
      </c>
    </row>
    <row r="66" spans="1:5" ht="38.25">
      <c r="A66" s="33" t="s">
        <v>50</v>
      </c>
      <c r="E66" s="34" t="s">
        <v>200</v>
      </c>
    </row>
    <row r="67" spans="1:5" ht="12.75">
      <c r="A67" s="35" t="s">
        <v>52</v>
      </c>
      <c r="E67" s="36" t="s">
        <v>47</v>
      </c>
    </row>
    <row r="68" spans="1:5" ht="12.75">
      <c r="A68" t="s">
        <v>53</v>
      </c>
      <c r="E68" s="34" t="s">
        <v>201</v>
      </c>
    </row>
    <row r="69" spans="1:16" ht="12.75">
      <c r="A69" s="25" t="s">
        <v>45</v>
      </c>
      <c s="29" t="s">
        <v>105</v>
      </c>
      <c s="29" t="s">
        <v>202</v>
      </c>
      <c s="25" t="s">
        <v>175</v>
      </c>
      <c s="30" t="s">
        <v>203</v>
      </c>
      <c s="31" t="s">
        <v>59</v>
      </c>
      <c s="32">
        <v>2</v>
      </c>
      <c s="32">
        <v>0</v>
      </c>
      <c s="32">
        <f>ROUND(ROUND(H69,2)*ROUND(G69,2),2)</f>
      </c>
      <c r="O69">
        <f>(I69*21)/100</f>
      </c>
      <c t="s">
        <v>22</v>
      </c>
    </row>
    <row r="70" spans="1:5" ht="51">
      <c r="A70" s="33" t="s">
        <v>50</v>
      </c>
      <c r="E70" s="34" t="s">
        <v>204</v>
      </c>
    </row>
    <row r="71" spans="1:5" ht="12.75">
      <c r="A71" s="35" t="s">
        <v>52</v>
      </c>
      <c r="E71" s="36" t="s">
        <v>47</v>
      </c>
    </row>
    <row r="72" spans="1:5" ht="89.25">
      <c r="A72" t="s">
        <v>53</v>
      </c>
      <c r="E72" s="34" t="s">
        <v>205</v>
      </c>
    </row>
    <row r="73" spans="1:16" ht="12.75">
      <c r="A73" s="25" t="s">
        <v>45</v>
      </c>
      <c s="29" t="s">
        <v>109</v>
      </c>
      <c s="29" t="s">
        <v>202</v>
      </c>
      <c s="25" t="s">
        <v>178</v>
      </c>
      <c s="30" t="s">
        <v>203</v>
      </c>
      <c s="31" t="s">
        <v>59</v>
      </c>
      <c s="32">
        <v>1</v>
      </c>
      <c s="32">
        <v>0</v>
      </c>
      <c s="32">
        <f>ROUND(ROUND(H73,2)*ROUND(G73,2),2)</f>
      </c>
      <c r="O73">
        <f>(I73*21)/100</f>
      </c>
      <c t="s">
        <v>22</v>
      </c>
    </row>
    <row r="74" spans="1:5" ht="38.25">
      <c r="A74" s="33" t="s">
        <v>50</v>
      </c>
      <c r="E74" s="34" t="s">
        <v>206</v>
      </c>
    </row>
    <row r="75" spans="1:5" ht="12.75">
      <c r="A75" s="35" t="s">
        <v>52</v>
      </c>
      <c r="E75" s="36" t="s">
        <v>47</v>
      </c>
    </row>
    <row r="76" spans="1:5" ht="89.25">
      <c r="A76" t="s">
        <v>53</v>
      </c>
      <c r="E76" s="34" t="s">
        <v>205</v>
      </c>
    </row>
    <row r="77" spans="1:16" ht="12.75">
      <c r="A77" s="25" t="s">
        <v>45</v>
      </c>
      <c s="29" t="s">
        <v>113</v>
      </c>
      <c s="29" t="s">
        <v>202</v>
      </c>
      <c s="25" t="s">
        <v>180</v>
      </c>
      <c s="30" t="s">
        <v>203</v>
      </c>
      <c s="31" t="s">
        <v>59</v>
      </c>
      <c s="32">
        <v>1</v>
      </c>
      <c s="32">
        <v>0</v>
      </c>
      <c s="32">
        <f>ROUND(ROUND(H77,2)*ROUND(G77,2),2)</f>
      </c>
      <c r="O77">
        <f>(I77*21)/100</f>
      </c>
      <c t="s">
        <v>22</v>
      </c>
    </row>
    <row r="78" spans="1:5" ht="38.25">
      <c r="A78" s="33" t="s">
        <v>50</v>
      </c>
      <c r="E78" s="34" t="s">
        <v>207</v>
      </c>
    </row>
    <row r="79" spans="1:5" ht="12.75">
      <c r="A79" s="35" t="s">
        <v>52</v>
      </c>
      <c r="E79" s="36" t="s">
        <v>47</v>
      </c>
    </row>
    <row r="80" spans="1:5" ht="89.25">
      <c r="A80" t="s">
        <v>53</v>
      </c>
      <c r="E80" s="34" t="s">
        <v>205</v>
      </c>
    </row>
    <row r="81" spans="1:16" ht="12.75">
      <c r="A81" s="25" t="s">
        <v>45</v>
      </c>
      <c s="29" t="s">
        <v>117</v>
      </c>
      <c s="29" t="s">
        <v>208</v>
      </c>
      <c s="25" t="s">
        <v>47</v>
      </c>
      <c s="30" t="s">
        <v>209</v>
      </c>
      <c s="31" t="s">
        <v>49</v>
      </c>
      <c s="32">
        <v>1</v>
      </c>
      <c s="32">
        <v>0</v>
      </c>
      <c s="32">
        <f>ROUND(ROUND(H81,2)*ROUND(G81,2),2)</f>
      </c>
      <c r="O81">
        <f>(I81*21)/100</f>
      </c>
      <c t="s">
        <v>22</v>
      </c>
    </row>
    <row r="82" spans="1:5" ht="63.75">
      <c r="A82" s="33" t="s">
        <v>50</v>
      </c>
      <c r="E82" s="34" t="s">
        <v>210</v>
      </c>
    </row>
    <row r="83" spans="1:5" ht="12.75">
      <c r="A83" s="35" t="s">
        <v>52</v>
      </c>
      <c r="E83" s="36" t="s">
        <v>47</v>
      </c>
    </row>
    <row r="84" spans="1:5" ht="25.5">
      <c r="A84" t="s">
        <v>53</v>
      </c>
      <c r="E84" s="34" t="s">
        <v>211</v>
      </c>
    </row>
    <row r="85" spans="1:16" ht="12.75">
      <c r="A85" s="25" t="s">
        <v>45</v>
      </c>
      <c s="29" t="s">
        <v>121</v>
      </c>
      <c s="29" t="s">
        <v>212</v>
      </c>
      <c s="25" t="s">
        <v>47</v>
      </c>
      <c s="30" t="s">
        <v>213</v>
      </c>
      <c s="31" t="s">
        <v>49</v>
      </c>
      <c s="32">
        <v>1</v>
      </c>
      <c s="32">
        <v>0</v>
      </c>
      <c s="32">
        <f>ROUND(ROUND(H85,2)*ROUND(G85,2),2)</f>
      </c>
      <c r="O85">
        <f>(I85*21)/100</f>
      </c>
      <c t="s">
        <v>22</v>
      </c>
    </row>
    <row r="86" spans="1:5" ht="38.25">
      <c r="A86" s="33" t="s">
        <v>50</v>
      </c>
      <c r="E86" s="34" t="s">
        <v>214</v>
      </c>
    </row>
    <row r="87" spans="1:5" ht="12.75">
      <c r="A87" s="35" t="s">
        <v>52</v>
      </c>
      <c r="E87" s="36" t="s">
        <v>47</v>
      </c>
    </row>
    <row r="88" spans="1:5" ht="12.75">
      <c r="A88" t="s">
        <v>53</v>
      </c>
      <c r="E88" s="34" t="s">
        <v>215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16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0+O8+O17+O74</f>
      </c>
      <c t="s">
        <v>22</v>
      </c>
    </row>
    <row r="3" spans="1:16" ht="15" customHeight="1">
      <c r="A3" t="s">
        <v>12</v>
      </c>
      <c s="12" t="s">
        <v>14</v>
      </c>
      <c s="13" t="s">
        <v>15</v>
      </c>
      <c s="1"/>
      <c s="14" t="s">
        <v>16</v>
      </c>
      <c s="1"/>
      <c s="9"/>
      <c s="8" t="s">
        <v>216</v>
      </c>
      <c s="40">
        <f>0+I8+I17+I74</f>
      </c>
      <c r="O3" t="s">
        <v>19</v>
      </c>
      <c t="s">
        <v>22</v>
      </c>
    </row>
    <row r="4" spans="1:16" ht="15" customHeight="1">
      <c r="A4" t="s">
        <v>17</v>
      </c>
      <c s="16" t="s">
        <v>18</v>
      </c>
      <c s="17" t="s">
        <v>216</v>
      </c>
      <c s="6"/>
      <c s="18" t="s">
        <v>217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163.34</v>
      </c>
      <c s="32">
        <v>0</v>
      </c>
      <c s="32">
        <f>ROUND(ROUND(H9,2)*ROUND(G9,2),2)</f>
      </c>
      <c r="O9">
        <f>(I9*21)/100</f>
      </c>
      <c t="s">
        <v>22</v>
      </c>
    </row>
    <row r="10" spans="1:5" ht="51">
      <c r="A10" s="33" t="s">
        <v>50</v>
      </c>
      <c r="E10" s="34" t="s">
        <v>222</v>
      </c>
    </row>
    <row r="11" spans="1:5" ht="12.75">
      <c r="A11" s="35" t="s">
        <v>52</v>
      </c>
      <c r="E11" s="36" t="s">
        <v>223</v>
      </c>
    </row>
    <row r="12" spans="1:5" ht="25.5">
      <c r="A12" t="s">
        <v>53</v>
      </c>
      <c r="E12" s="34" t="s">
        <v>224</v>
      </c>
    </row>
    <row r="13" spans="1:16" ht="12.75">
      <c r="A13" s="25" t="s">
        <v>45</v>
      </c>
      <c s="29" t="s">
        <v>22</v>
      </c>
      <c s="29" t="s">
        <v>198</v>
      </c>
      <c s="25" t="s">
        <v>47</v>
      </c>
      <c s="30" t="s">
        <v>199</v>
      </c>
      <c s="31" t="s">
        <v>49</v>
      </c>
      <c s="32">
        <v>1</v>
      </c>
      <c s="32">
        <v>0</v>
      </c>
      <c s="32">
        <f>ROUND(ROUND(H13,2)*ROUND(G13,2),2)</f>
      </c>
      <c r="O13">
        <f>(I13*21)/100</f>
      </c>
      <c t="s">
        <v>22</v>
      </c>
    </row>
    <row r="14" spans="1:5" ht="12.75">
      <c r="A14" s="33" t="s">
        <v>50</v>
      </c>
      <c r="E14" s="34" t="s">
        <v>225</v>
      </c>
    </row>
    <row r="15" spans="1:5" ht="12.75">
      <c r="A15" s="35" t="s">
        <v>52</v>
      </c>
      <c r="E15" s="36" t="s">
        <v>47</v>
      </c>
    </row>
    <row r="16" spans="1:5" ht="12.75">
      <c r="A16" t="s">
        <v>53</v>
      </c>
      <c r="E16" s="34" t="s">
        <v>201</v>
      </c>
    </row>
    <row r="17" spans="1:18" ht="12.75" customHeight="1">
      <c r="A17" s="6" t="s">
        <v>43</v>
      </c>
      <c s="6"/>
      <c s="38" t="s">
        <v>28</v>
      </c>
      <c s="6"/>
      <c s="27" t="s">
        <v>226</v>
      </c>
      <c s="6"/>
      <c s="6"/>
      <c s="6"/>
      <c s="39">
        <f>0+Q17</f>
      </c>
      <c r="O17">
        <f>0+R17</f>
      </c>
      <c r="Q17">
        <f>0+I18+I22+I26+I30+I34+I38+I42+I46+I50+I54+I58+I62+I66+I70</f>
      </c>
      <c>
        <f>0+O18+O22+O26+O30+O34+O38+O42+O46+O50+O54+O58+O62+O66+O70</f>
      </c>
    </row>
    <row r="18" spans="1:16" ht="12.75">
      <c r="A18" s="25" t="s">
        <v>45</v>
      </c>
      <c s="29" t="s">
        <v>31</v>
      </c>
      <c s="29" t="s">
        <v>227</v>
      </c>
      <c s="25" t="s">
        <v>47</v>
      </c>
      <c s="30" t="s">
        <v>228</v>
      </c>
      <c s="31" t="s">
        <v>229</v>
      </c>
      <c s="32">
        <v>290.5</v>
      </c>
      <c s="32">
        <v>0</v>
      </c>
      <c s="32">
        <f>ROUND(ROUND(H18,2)*ROUND(G18,2),2)</f>
      </c>
      <c r="O18">
        <f>(I18*21)/100</f>
      </c>
      <c t="s">
        <v>22</v>
      </c>
    </row>
    <row r="19" spans="1:5" ht="38.25">
      <c r="A19" s="33" t="s">
        <v>50</v>
      </c>
      <c r="E19" s="34" t="s">
        <v>230</v>
      </c>
    </row>
    <row r="20" spans="1:5" ht="12.75">
      <c r="A20" s="35" t="s">
        <v>52</v>
      </c>
      <c r="E20" s="36" t="s">
        <v>47</v>
      </c>
    </row>
    <row r="21" spans="1:5" ht="38.25">
      <c r="A21" t="s">
        <v>53</v>
      </c>
      <c r="E21" s="34" t="s">
        <v>231</v>
      </c>
    </row>
    <row r="22" spans="1:16" ht="12.75">
      <c r="A22" s="25" t="s">
        <v>45</v>
      </c>
      <c s="29" t="s">
        <v>33</v>
      </c>
      <c s="29" t="s">
        <v>232</v>
      </c>
      <c s="25" t="s">
        <v>47</v>
      </c>
      <c s="30" t="s">
        <v>233</v>
      </c>
      <c s="31" t="s">
        <v>59</v>
      </c>
      <c s="32">
        <v>2</v>
      </c>
      <c s="32">
        <v>0</v>
      </c>
      <c s="32">
        <f>ROUND(ROUND(H22,2)*ROUND(G22,2),2)</f>
      </c>
      <c r="O22">
        <f>(I22*21)/100</f>
      </c>
      <c t="s">
        <v>22</v>
      </c>
    </row>
    <row r="23" spans="1:5" ht="25.5">
      <c r="A23" s="33" t="s">
        <v>50</v>
      </c>
      <c r="E23" s="34" t="s">
        <v>234</v>
      </c>
    </row>
    <row r="24" spans="1:5" ht="12.75">
      <c r="A24" s="35" t="s">
        <v>52</v>
      </c>
      <c r="E24" s="36" t="s">
        <v>47</v>
      </c>
    </row>
    <row r="25" spans="1:5" ht="76.5">
      <c r="A25" t="s">
        <v>53</v>
      </c>
      <c r="E25" s="34" t="s">
        <v>235</v>
      </c>
    </row>
    <row r="26" spans="1:16" ht="12.75">
      <c r="A26" s="25" t="s">
        <v>45</v>
      </c>
      <c s="29" t="s">
        <v>35</v>
      </c>
      <c s="29" t="s">
        <v>236</v>
      </c>
      <c s="25" t="s">
        <v>47</v>
      </c>
      <c s="30" t="s">
        <v>237</v>
      </c>
      <c s="31" t="s">
        <v>59</v>
      </c>
      <c s="32">
        <v>18</v>
      </c>
      <c s="32">
        <v>0</v>
      </c>
      <c s="32">
        <f>ROUND(ROUND(H26,2)*ROUND(G26,2),2)</f>
      </c>
      <c r="O26">
        <f>(I26*21)/100</f>
      </c>
      <c t="s">
        <v>22</v>
      </c>
    </row>
    <row r="27" spans="1:5" ht="25.5">
      <c r="A27" s="33" t="s">
        <v>50</v>
      </c>
      <c r="E27" s="34" t="s">
        <v>234</v>
      </c>
    </row>
    <row r="28" spans="1:5" ht="12.75">
      <c r="A28" s="35" t="s">
        <v>52</v>
      </c>
      <c r="E28" s="36" t="s">
        <v>47</v>
      </c>
    </row>
    <row r="29" spans="1:5" ht="76.5">
      <c r="A29" t="s">
        <v>53</v>
      </c>
      <c r="E29" s="34" t="s">
        <v>235</v>
      </c>
    </row>
    <row r="30" spans="1:16" ht="12.75">
      <c r="A30" s="25" t="s">
        <v>45</v>
      </c>
      <c s="29" t="s">
        <v>37</v>
      </c>
      <c s="29" t="s">
        <v>238</v>
      </c>
      <c s="25" t="s">
        <v>47</v>
      </c>
      <c s="30" t="s">
        <v>239</v>
      </c>
      <c s="31" t="s">
        <v>59</v>
      </c>
      <c s="32">
        <v>6</v>
      </c>
      <c s="32">
        <v>0</v>
      </c>
      <c s="32">
        <f>ROUND(ROUND(H30,2)*ROUND(G30,2),2)</f>
      </c>
      <c r="O30">
        <f>(I30*21)/100</f>
      </c>
      <c t="s">
        <v>22</v>
      </c>
    </row>
    <row r="31" spans="1:5" ht="38.25">
      <c r="A31" s="33" t="s">
        <v>50</v>
      </c>
      <c r="E31" s="34" t="s">
        <v>240</v>
      </c>
    </row>
    <row r="32" spans="1:5" ht="12.75">
      <c r="A32" s="35" t="s">
        <v>52</v>
      </c>
      <c r="E32" s="36" t="s">
        <v>47</v>
      </c>
    </row>
    <row r="33" spans="1:5" ht="76.5">
      <c r="A33" t="s">
        <v>53</v>
      </c>
      <c r="E33" s="34" t="s">
        <v>241</v>
      </c>
    </row>
    <row r="34" spans="1:16" ht="12.75">
      <c r="A34" s="25" t="s">
        <v>45</v>
      </c>
      <c s="29" t="s">
        <v>55</v>
      </c>
      <c s="29" t="s">
        <v>242</v>
      </c>
      <c s="25" t="s">
        <v>47</v>
      </c>
      <c s="30" t="s">
        <v>243</v>
      </c>
      <c s="31" t="s">
        <v>59</v>
      </c>
      <c s="32">
        <v>2</v>
      </c>
      <c s="32">
        <v>0</v>
      </c>
      <c s="32">
        <f>ROUND(ROUND(H34,2)*ROUND(G34,2),2)</f>
      </c>
      <c r="O34">
        <f>(I34*21)/100</f>
      </c>
      <c t="s">
        <v>22</v>
      </c>
    </row>
    <row r="35" spans="1:5" ht="12.75">
      <c r="A35" s="33" t="s">
        <v>50</v>
      </c>
      <c r="E35" s="34" t="s">
        <v>244</v>
      </c>
    </row>
    <row r="36" spans="1:5" ht="12.75">
      <c r="A36" s="35" t="s">
        <v>52</v>
      </c>
      <c r="E36" s="36" t="s">
        <v>47</v>
      </c>
    </row>
    <row r="37" spans="1:5" ht="76.5">
      <c r="A37" t="s">
        <v>53</v>
      </c>
      <c r="E37" s="34" t="s">
        <v>241</v>
      </c>
    </row>
    <row r="38" spans="1:16" ht="12.75">
      <c r="A38" s="25" t="s">
        <v>45</v>
      </c>
      <c s="29" t="s">
        <v>78</v>
      </c>
      <c s="29" t="s">
        <v>245</v>
      </c>
      <c s="25" t="s">
        <v>47</v>
      </c>
      <c s="30" t="s">
        <v>246</v>
      </c>
      <c s="31" t="s">
        <v>59</v>
      </c>
      <c s="32">
        <v>3</v>
      </c>
      <c s="32">
        <v>0</v>
      </c>
      <c s="32">
        <f>ROUND(ROUND(H38,2)*ROUND(G38,2),2)</f>
      </c>
      <c r="O38">
        <f>(I38*21)/100</f>
      </c>
      <c t="s">
        <v>22</v>
      </c>
    </row>
    <row r="39" spans="1:5" ht="12.75">
      <c r="A39" s="33" t="s">
        <v>50</v>
      </c>
      <c r="E39" s="34" t="s">
        <v>47</v>
      </c>
    </row>
    <row r="40" spans="1:5" ht="12.75">
      <c r="A40" s="35" t="s">
        <v>52</v>
      </c>
      <c r="E40" s="36" t="s">
        <v>47</v>
      </c>
    </row>
    <row r="41" spans="1:5" ht="89.25">
      <c r="A41" t="s">
        <v>53</v>
      </c>
      <c r="E41" s="34" t="s">
        <v>247</v>
      </c>
    </row>
    <row r="42" spans="1:16" ht="12.75">
      <c r="A42" s="25" t="s">
        <v>45</v>
      </c>
      <c s="29" t="s">
        <v>40</v>
      </c>
      <c s="29" t="s">
        <v>248</v>
      </c>
      <c s="25" t="s">
        <v>47</v>
      </c>
      <c s="30" t="s">
        <v>249</v>
      </c>
      <c s="31" t="s">
        <v>59</v>
      </c>
      <c s="32">
        <v>1</v>
      </c>
      <c s="32">
        <v>0</v>
      </c>
      <c s="32">
        <f>ROUND(ROUND(H42,2)*ROUND(G42,2),2)</f>
      </c>
      <c r="O42">
        <f>(I42*21)/100</f>
      </c>
      <c t="s">
        <v>22</v>
      </c>
    </row>
    <row r="43" spans="1:5" ht="12.75">
      <c r="A43" s="33" t="s">
        <v>50</v>
      </c>
      <c r="E43" s="34" t="s">
        <v>47</v>
      </c>
    </row>
    <row r="44" spans="1:5" ht="12.75">
      <c r="A44" s="35" t="s">
        <v>52</v>
      </c>
      <c r="E44" s="36" t="s">
        <v>47</v>
      </c>
    </row>
    <row r="45" spans="1:5" ht="89.25">
      <c r="A45" t="s">
        <v>53</v>
      </c>
      <c r="E45" s="34" t="s">
        <v>247</v>
      </c>
    </row>
    <row r="46" spans="1:16" ht="12.75">
      <c r="A46" s="25" t="s">
        <v>45</v>
      </c>
      <c s="29" t="s">
        <v>42</v>
      </c>
      <c s="29" t="s">
        <v>250</v>
      </c>
      <c s="25" t="s">
        <v>47</v>
      </c>
      <c s="30" t="s">
        <v>251</v>
      </c>
      <c s="31" t="s">
        <v>59</v>
      </c>
      <c s="32">
        <v>16</v>
      </c>
      <c s="32">
        <v>0</v>
      </c>
      <c s="32">
        <f>ROUND(ROUND(H46,2)*ROUND(G46,2),2)</f>
      </c>
      <c r="O46">
        <f>(I46*21)/100</f>
      </c>
      <c t="s">
        <v>22</v>
      </c>
    </row>
    <row r="47" spans="1:5" ht="12.75">
      <c r="A47" s="33" t="s">
        <v>50</v>
      </c>
      <c r="E47" s="34" t="s">
        <v>47</v>
      </c>
    </row>
    <row r="48" spans="1:5" ht="12.75">
      <c r="A48" s="35" t="s">
        <v>52</v>
      </c>
      <c r="E48" s="36" t="s">
        <v>47</v>
      </c>
    </row>
    <row r="49" spans="1:5" ht="89.25">
      <c r="A49" t="s">
        <v>53</v>
      </c>
      <c r="E49" s="34" t="s">
        <v>247</v>
      </c>
    </row>
    <row r="50" spans="1:16" ht="12.75">
      <c r="A50" s="25" t="s">
        <v>45</v>
      </c>
      <c s="29" t="s">
        <v>87</v>
      </c>
      <c s="29" t="s">
        <v>252</v>
      </c>
      <c s="25" t="s">
        <v>47</v>
      </c>
      <c s="30" t="s">
        <v>253</v>
      </c>
      <c s="31" t="s">
        <v>221</v>
      </c>
      <c s="32">
        <v>0.4</v>
      </c>
      <c s="32">
        <v>0</v>
      </c>
      <c s="32">
        <f>ROUND(ROUND(H50,2)*ROUND(G50,2),2)</f>
      </c>
      <c r="O50">
        <f>(I50*21)/100</f>
      </c>
      <c t="s">
        <v>22</v>
      </c>
    </row>
    <row r="51" spans="1:5" ht="51">
      <c r="A51" s="33" t="s">
        <v>50</v>
      </c>
      <c r="E51" s="34" t="s">
        <v>254</v>
      </c>
    </row>
    <row r="52" spans="1:5" ht="12.75">
      <c r="A52" s="35" t="s">
        <v>52</v>
      </c>
      <c r="E52" s="36" t="s">
        <v>47</v>
      </c>
    </row>
    <row r="53" spans="1:5" ht="63.75">
      <c r="A53" t="s">
        <v>53</v>
      </c>
      <c r="E53" s="34" t="s">
        <v>255</v>
      </c>
    </row>
    <row r="54" spans="1:16" ht="25.5">
      <c r="A54" s="25" t="s">
        <v>45</v>
      </c>
      <c s="29" t="s">
        <v>90</v>
      </c>
      <c s="29" t="s">
        <v>256</v>
      </c>
      <c s="25" t="s">
        <v>47</v>
      </c>
      <c s="30" t="s">
        <v>257</v>
      </c>
      <c s="31" t="s">
        <v>221</v>
      </c>
      <c s="32">
        <v>1.5</v>
      </c>
      <c s="32">
        <v>0</v>
      </c>
      <c s="32">
        <f>ROUND(ROUND(H54,2)*ROUND(G54,2),2)</f>
      </c>
      <c r="O54">
        <f>(I54*21)/100</f>
      </c>
      <c t="s">
        <v>22</v>
      </c>
    </row>
    <row r="55" spans="1:5" ht="38.25">
      <c r="A55" s="33" t="s">
        <v>50</v>
      </c>
      <c r="E55" s="34" t="s">
        <v>258</v>
      </c>
    </row>
    <row r="56" spans="1:5" ht="12.75">
      <c r="A56" s="35" t="s">
        <v>52</v>
      </c>
      <c r="E56" s="36" t="s">
        <v>47</v>
      </c>
    </row>
    <row r="57" spans="1:5" ht="63.75">
      <c r="A57" t="s">
        <v>53</v>
      </c>
      <c r="E57" s="34" t="s">
        <v>255</v>
      </c>
    </row>
    <row r="58" spans="1:16" ht="12.75">
      <c r="A58" s="25" t="s">
        <v>45</v>
      </c>
      <c s="29" t="s">
        <v>93</v>
      </c>
      <c s="29" t="s">
        <v>259</v>
      </c>
      <c s="25" t="s">
        <v>47</v>
      </c>
      <c s="30" t="s">
        <v>260</v>
      </c>
      <c s="31" t="s">
        <v>221</v>
      </c>
      <c s="32">
        <v>4.5</v>
      </c>
      <c s="32">
        <v>0</v>
      </c>
      <c s="32">
        <f>ROUND(ROUND(H58,2)*ROUND(G58,2),2)</f>
      </c>
      <c r="O58">
        <f>(I58*21)/100</f>
      </c>
      <c t="s">
        <v>22</v>
      </c>
    </row>
    <row r="59" spans="1:5" ht="51">
      <c r="A59" s="33" t="s">
        <v>50</v>
      </c>
      <c r="E59" s="34" t="s">
        <v>261</v>
      </c>
    </row>
    <row r="60" spans="1:5" ht="12.75">
      <c r="A60" s="35" t="s">
        <v>52</v>
      </c>
      <c r="E60" s="36" t="s">
        <v>47</v>
      </c>
    </row>
    <row r="61" spans="1:5" ht="369.75">
      <c r="A61" t="s">
        <v>53</v>
      </c>
      <c r="E61" s="34" t="s">
        <v>262</v>
      </c>
    </row>
    <row r="62" spans="1:16" ht="12.75">
      <c r="A62" s="25" t="s">
        <v>45</v>
      </c>
      <c s="29" t="s">
        <v>96</v>
      </c>
      <c s="29" t="s">
        <v>263</v>
      </c>
      <c s="25" t="s">
        <v>47</v>
      </c>
      <c s="30" t="s">
        <v>264</v>
      </c>
      <c s="31" t="s">
        <v>221</v>
      </c>
      <c s="32">
        <v>6</v>
      </c>
      <c s="32">
        <v>0</v>
      </c>
      <c s="32">
        <f>ROUND(ROUND(H62,2)*ROUND(G62,2),2)</f>
      </c>
      <c r="O62">
        <f>(I62*21)/100</f>
      </c>
      <c t="s">
        <v>22</v>
      </c>
    </row>
    <row r="63" spans="1:5" ht="51">
      <c r="A63" s="33" t="s">
        <v>50</v>
      </c>
      <c r="E63" s="34" t="s">
        <v>265</v>
      </c>
    </row>
    <row r="64" spans="1:5" ht="12.75">
      <c r="A64" s="35" t="s">
        <v>52</v>
      </c>
      <c r="E64" s="36" t="s">
        <v>47</v>
      </c>
    </row>
    <row r="65" spans="1:5" ht="204">
      <c r="A65" t="s">
        <v>53</v>
      </c>
      <c r="E65" s="34" t="s">
        <v>266</v>
      </c>
    </row>
    <row r="66" spans="1:16" ht="12.75">
      <c r="A66" s="25" t="s">
        <v>45</v>
      </c>
      <c s="29" t="s">
        <v>101</v>
      </c>
      <c s="29" t="s">
        <v>267</v>
      </c>
      <c s="25" t="s">
        <v>47</v>
      </c>
      <c s="30" t="s">
        <v>268</v>
      </c>
      <c s="31" t="s">
        <v>59</v>
      </c>
      <c s="32">
        <v>1</v>
      </c>
      <c s="32">
        <v>0</v>
      </c>
      <c s="32">
        <f>ROUND(ROUND(H66,2)*ROUND(G66,2),2)</f>
      </c>
      <c r="O66">
        <f>(I66*21)/100</f>
      </c>
      <c t="s">
        <v>22</v>
      </c>
    </row>
    <row r="67" spans="1:5" ht="25.5">
      <c r="A67" s="33" t="s">
        <v>50</v>
      </c>
      <c r="E67" s="34" t="s">
        <v>269</v>
      </c>
    </row>
    <row r="68" spans="1:5" ht="12.75">
      <c r="A68" s="35" t="s">
        <v>52</v>
      </c>
      <c r="E68" s="36" t="s">
        <v>47</v>
      </c>
    </row>
    <row r="69" spans="1:5" ht="38.25">
      <c r="A69" t="s">
        <v>53</v>
      </c>
      <c r="E69" s="34" t="s">
        <v>270</v>
      </c>
    </row>
    <row r="70" spans="1:16" ht="12.75">
      <c r="A70" s="25" t="s">
        <v>45</v>
      </c>
      <c s="29" t="s">
        <v>105</v>
      </c>
      <c s="29" t="s">
        <v>271</v>
      </c>
      <c s="25" t="s">
        <v>47</v>
      </c>
      <c s="30" t="s">
        <v>272</v>
      </c>
      <c s="31" t="s">
        <v>229</v>
      </c>
      <c s="32">
        <v>24</v>
      </c>
      <c s="32">
        <v>0</v>
      </c>
      <c s="32">
        <f>ROUND(ROUND(H70,2)*ROUND(G70,2),2)</f>
      </c>
      <c r="O70">
        <f>(I70*21)/100</f>
      </c>
      <c t="s">
        <v>22</v>
      </c>
    </row>
    <row r="71" spans="1:5" ht="25.5">
      <c r="A71" s="33" t="s">
        <v>50</v>
      </c>
      <c r="E71" s="34" t="s">
        <v>273</v>
      </c>
    </row>
    <row r="72" spans="1:5" ht="12.75">
      <c r="A72" s="35" t="s">
        <v>52</v>
      </c>
      <c r="E72" s="36" t="s">
        <v>47</v>
      </c>
    </row>
    <row r="73" spans="1:5" ht="38.25">
      <c r="A73" t="s">
        <v>53</v>
      </c>
      <c r="E73" s="34" t="s">
        <v>274</v>
      </c>
    </row>
    <row r="74" spans="1:18" ht="12.75" customHeight="1">
      <c r="A74" s="6" t="s">
        <v>43</v>
      </c>
      <c s="6"/>
      <c s="38" t="s">
        <v>40</v>
      </c>
      <c s="6"/>
      <c s="27" t="s">
        <v>275</v>
      </c>
      <c s="6"/>
      <c s="6"/>
      <c s="6"/>
      <c s="39">
        <f>0+Q74</f>
      </c>
      <c r="O74">
        <f>0+R74</f>
      </c>
      <c r="Q74">
        <f>0+I75+I79+I83+I87+I91+I95+I99+I103+I107+I111+I115+I119+I123+I127+I131+I135+I139+I143+I147+I151+I155+I159+I163</f>
      </c>
      <c>
        <f>0+O75+O79+O83+O87+O91+O95+O99+O103+O107+O111+O115+O119+O123+O127+O131+O135+O139+O143+O147+O151+O155+O159+O163</f>
      </c>
    </row>
    <row r="75" spans="1:16" ht="12.75">
      <c r="A75" s="25" t="s">
        <v>45</v>
      </c>
      <c s="29" t="s">
        <v>109</v>
      </c>
      <c s="29" t="s">
        <v>276</v>
      </c>
      <c s="25" t="s">
        <v>47</v>
      </c>
      <c s="30" t="s">
        <v>277</v>
      </c>
      <c s="31" t="s">
        <v>278</v>
      </c>
      <c s="32">
        <v>89.6</v>
      </c>
      <c s="32">
        <v>0</v>
      </c>
      <c s="32">
        <f>ROUND(ROUND(H75,2)*ROUND(G75,2),2)</f>
      </c>
      <c r="O75">
        <f>(I75*21)/100</f>
      </c>
      <c t="s">
        <v>22</v>
      </c>
    </row>
    <row r="76" spans="1:5" ht="63.75">
      <c r="A76" s="33" t="s">
        <v>50</v>
      </c>
      <c r="E76" s="34" t="s">
        <v>279</v>
      </c>
    </row>
    <row r="77" spans="1:5" ht="12.75">
      <c r="A77" s="35" t="s">
        <v>52</v>
      </c>
      <c r="E77" s="36" t="s">
        <v>280</v>
      </c>
    </row>
    <row r="78" spans="1:5" ht="38.25">
      <c r="A78" t="s">
        <v>53</v>
      </c>
      <c r="E78" s="34" t="s">
        <v>281</v>
      </c>
    </row>
    <row r="79" spans="1:16" ht="12.75">
      <c r="A79" s="25" t="s">
        <v>45</v>
      </c>
      <c s="29" t="s">
        <v>113</v>
      </c>
      <c s="29" t="s">
        <v>282</v>
      </c>
      <c s="25" t="s">
        <v>47</v>
      </c>
      <c s="30" t="s">
        <v>283</v>
      </c>
      <c s="31" t="s">
        <v>278</v>
      </c>
      <c s="32">
        <v>4</v>
      </c>
      <c s="32">
        <v>0</v>
      </c>
      <c s="32">
        <f>ROUND(ROUND(H79,2)*ROUND(G79,2),2)</f>
      </c>
      <c r="O79">
        <f>(I79*21)/100</f>
      </c>
      <c t="s">
        <v>22</v>
      </c>
    </row>
    <row r="80" spans="1:5" ht="38.25">
      <c r="A80" s="33" t="s">
        <v>50</v>
      </c>
      <c r="E80" s="34" t="s">
        <v>284</v>
      </c>
    </row>
    <row r="81" spans="1:5" ht="12.75">
      <c r="A81" s="35" t="s">
        <v>52</v>
      </c>
      <c r="E81" s="36" t="s">
        <v>47</v>
      </c>
    </row>
    <row r="82" spans="1:5" ht="38.25">
      <c r="A82" t="s">
        <v>53</v>
      </c>
      <c r="E82" s="34" t="s">
        <v>281</v>
      </c>
    </row>
    <row r="83" spans="1:16" ht="12.75">
      <c r="A83" s="25" t="s">
        <v>45</v>
      </c>
      <c s="29" t="s">
        <v>117</v>
      </c>
      <c s="29" t="s">
        <v>285</v>
      </c>
      <c s="25" t="s">
        <v>47</v>
      </c>
      <c s="30" t="s">
        <v>286</v>
      </c>
      <c s="31" t="s">
        <v>278</v>
      </c>
      <c s="32">
        <v>41.3</v>
      </c>
      <c s="32">
        <v>0</v>
      </c>
      <c s="32">
        <f>ROUND(ROUND(H83,2)*ROUND(G83,2),2)</f>
      </c>
      <c r="O83">
        <f>(I83*21)/100</f>
      </c>
      <c t="s">
        <v>22</v>
      </c>
    </row>
    <row r="84" spans="1:5" ht="38.25">
      <c r="A84" s="33" t="s">
        <v>50</v>
      </c>
      <c r="E84" s="34" t="s">
        <v>287</v>
      </c>
    </row>
    <row r="85" spans="1:5" ht="12.75">
      <c r="A85" s="35" t="s">
        <v>52</v>
      </c>
      <c r="E85" s="36" t="s">
        <v>47</v>
      </c>
    </row>
    <row r="86" spans="1:5" ht="38.25">
      <c r="A86" t="s">
        <v>53</v>
      </c>
      <c r="E86" s="34" t="s">
        <v>281</v>
      </c>
    </row>
    <row r="87" spans="1:16" ht="12.75">
      <c r="A87" s="25" t="s">
        <v>45</v>
      </c>
      <c s="29" t="s">
        <v>121</v>
      </c>
      <c s="29" t="s">
        <v>288</v>
      </c>
      <c s="25" t="s">
        <v>175</v>
      </c>
      <c s="30" t="s">
        <v>289</v>
      </c>
      <c s="31" t="s">
        <v>59</v>
      </c>
      <c s="32">
        <v>68</v>
      </c>
      <c s="32">
        <v>0</v>
      </c>
      <c s="32">
        <f>ROUND(ROUND(H87,2)*ROUND(G87,2),2)</f>
      </c>
      <c r="O87">
        <f>(I87*21)/100</f>
      </c>
      <c t="s">
        <v>22</v>
      </c>
    </row>
    <row r="88" spans="1:5" ht="38.25">
      <c r="A88" s="33" t="s">
        <v>50</v>
      </c>
      <c r="E88" s="34" t="s">
        <v>290</v>
      </c>
    </row>
    <row r="89" spans="1:5" ht="12.75">
      <c r="A89" s="35" t="s">
        <v>52</v>
      </c>
      <c r="E89" s="36" t="s">
        <v>47</v>
      </c>
    </row>
    <row r="90" spans="1:5" ht="25.5">
      <c r="A90" t="s">
        <v>53</v>
      </c>
      <c r="E90" s="34" t="s">
        <v>291</v>
      </c>
    </row>
    <row r="91" spans="1:16" ht="12.75">
      <c r="A91" s="25" t="s">
        <v>45</v>
      </c>
      <c s="29" t="s">
        <v>126</v>
      </c>
      <c s="29" t="s">
        <v>288</v>
      </c>
      <c s="25" t="s">
        <v>178</v>
      </c>
      <c s="30" t="s">
        <v>289</v>
      </c>
      <c s="31" t="s">
        <v>59</v>
      </c>
      <c s="32">
        <v>51</v>
      </c>
      <c s="32">
        <v>0</v>
      </c>
      <c s="32">
        <f>ROUND(ROUND(H91,2)*ROUND(G91,2),2)</f>
      </c>
      <c r="O91">
        <f>(I91*21)/100</f>
      </c>
      <c t="s">
        <v>22</v>
      </c>
    </row>
    <row r="92" spans="1:5" ht="25.5">
      <c r="A92" s="33" t="s">
        <v>50</v>
      </c>
      <c r="E92" s="34" t="s">
        <v>292</v>
      </c>
    </row>
    <row r="93" spans="1:5" ht="12.75">
      <c r="A93" s="35" t="s">
        <v>52</v>
      </c>
      <c r="E93" s="36" t="s">
        <v>47</v>
      </c>
    </row>
    <row r="94" spans="1:5" ht="25.5">
      <c r="A94" t="s">
        <v>53</v>
      </c>
      <c r="E94" s="34" t="s">
        <v>291</v>
      </c>
    </row>
    <row r="95" spans="1:16" ht="12.75">
      <c r="A95" s="25" t="s">
        <v>45</v>
      </c>
      <c s="29" t="s">
        <v>130</v>
      </c>
      <c s="29" t="s">
        <v>293</v>
      </c>
      <c s="25" t="s">
        <v>47</v>
      </c>
      <c s="30" t="s">
        <v>294</v>
      </c>
      <c s="31" t="s">
        <v>59</v>
      </c>
      <c s="32">
        <v>34</v>
      </c>
      <c s="32">
        <v>0</v>
      </c>
      <c s="32">
        <f>ROUND(ROUND(H95,2)*ROUND(G95,2),2)</f>
      </c>
      <c r="O95">
        <f>(I95*21)/100</f>
      </c>
      <c t="s">
        <v>22</v>
      </c>
    </row>
    <row r="96" spans="1:5" ht="51">
      <c r="A96" s="33" t="s">
        <v>50</v>
      </c>
      <c r="E96" s="34" t="s">
        <v>295</v>
      </c>
    </row>
    <row r="97" spans="1:5" ht="12.75">
      <c r="A97" s="35" t="s">
        <v>52</v>
      </c>
      <c r="E97" s="36" t="s">
        <v>47</v>
      </c>
    </row>
    <row r="98" spans="1:5" ht="25.5">
      <c r="A98" t="s">
        <v>53</v>
      </c>
      <c r="E98" s="34" t="s">
        <v>291</v>
      </c>
    </row>
    <row r="99" spans="1:16" ht="12.75">
      <c r="A99" s="25" t="s">
        <v>45</v>
      </c>
      <c s="29" t="s">
        <v>136</v>
      </c>
      <c s="29" t="s">
        <v>296</v>
      </c>
      <c s="25" t="s">
        <v>47</v>
      </c>
      <c s="30" t="s">
        <v>297</v>
      </c>
      <c s="31" t="s">
        <v>278</v>
      </c>
      <c s="32">
        <v>1500</v>
      </c>
      <c s="32">
        <v>0</v>
      </c>
      <c s="32">
        <f>ROUND(ROUND(H99,2)*ROUND(G99,2),2)</f>
      </c>
      <c r="O99">
        <f>(I99*21)/100</f>
      </c>
      <c t="s">
        <v>22</v>
      </c>
    </row>
    <row r="100" spans="1:5" ht="63.75">
      <c r="A100" s="33" t="s">
        <v>50</v>
      </c>
      <c r="E100" s="34" t="s">
        <v>298</v>
      </c>
    </row>
    <row r="101" spans="1:5" ht="12.75">
      <c r="A101" s="35" t="s">
        <v>52</v>
      </c>
      <c r="E101" s="36" t="s">
        <v>47</v>
      </c>
    </row>
    <row r="102" spans="1:5" ht="51">
      <c r="A102" t="s">
        <v>53</v>
      </c>
      <c r="E102" s="34" t="s">
        <v>299</v>
      </c>
    </row>
    <row r="103" spans="1:16" ht="12.75">
      <c r="A103" s="25" t="s">
        <v>45</v>
      </c>
      <c s="29" t="s">
        <v>142</v>
      </c>
      <c s="29" t="s">
        <v>300</v>
      </c>
      <c s="25" t="s">
        <v>47</v>
      </c>
      <c s="30" t="s">
        <v>301</v>
      </c>
      <c s="31" t="s">
        <v>278</v>
      </c>
      <c s="32">
        <v>1500</v>
      </c>
      <c s="32">
        <v>0</v>
      </c>
      <c s="32">
        <f>ROUND(ROUND(H103,2)*ROUND(G103,2),2)</f>
      </c>
      <c r="O103">
        <f>(I103*21)/100</f>
      </c>
      <c t="s">
        <v>22</v>
      </c>
    </row>
    <row r="104" spans="1:5" ht="12.75">
      <c r="A104" s="33" t="s">
        <v>50</v>
      </c>
      <c r="E104" s="34" t="s">
        <v>302</v>
      </c>
    </row>
    <row r="105" spans="1:5" ht="12.75">
      <c r="A105" s="35" t="s">
        <v>52</v>
      </c>
      <c r="E105" s="36" t="s">
        <v>47</v>
      </c>
    </row>
    <row r="106" spans="1:5" ht="25.5">
      <c r="A106" t="s">
        <v>53</v>
      </c>
      <c r="E106" s="34" t="s">
        <v>303</v>
      </c>
    </row>
    <row r="107" spans="1:16" ht="12.75">
      <c r="A107" s="25" t="s">
        <v>45</v>
      </c>
      <c s="29" t="s">
        <v>146</v>
      </c>
      <c s="29" t="s">
        <v>304</v>
      </c>
      <c s="25" t="s">
        <v>47</v>
      </c>
      <c s="30" t="s">
        <v>305</v>
      </c>
      <c s="31" t="s">
        <v>221</v>
      </c>
      <c s="32">
        <v>0.8</v>
      </c>
      <c s="32">
        <v>0</v>
      </c>
      <c s="32">
        <f>ROUND(ROUND(H107,2)*ROUND(G107,2),2)</f>
      </c>
      <c r="O107">
        <f>(I107*21)/100</f>
      </c>
      <c t="s">
        <v>22</v>
      </c>
    </row>
    <row r="108" spans="1:5" ht="38.25">
      <c r="A108" s="33" t="s">
        <v>50</v>
      </c>
      <c r="E108" s="34" t="s">
        <v>306</v>
      </c>
    </row>
    <row r="109" spans="1:5" ht="12.75">
      <c r="A109" s="35" t="s">
        <v>52</v>
      </c>
      <c r="E109" s="36" t="s">
        <v>47</v>
      </c>
    </row>
    <row r="110" spans="1:5" ht="102">
      <c r="A110" t="s">
        <v>53</v>
      </c>
      <c r="E110" s="34" t="s">
        <v>307</v>
      </c>
    </row>
    <row r="111" spans="1:16" ht="12.75">
      <c r="A111" s="25" t="s">
        <v>45</v>
      </c>
      <c s="29" t="s">
        <v>308</v>
      </c>
      <c s="29" t="s">
        <v>309</v>
      </c>
      <c s="25" t="s">
        <v>47</v>
      </c>
      <c s="30" t="s">
        <v>310</v>
      </c>
      <c s="31" t="s">
        <v>221</v>
      </c>
      <c s="32">
        <v>1.6</v>
      </c>
      <c s="32">
        <v>0</v>
      </c>
      <c s="32">
        <f>ROUND(ROUND(H111,2)*ROUND(G111,2),2)</f>
      </c>
      <c r="O111">
        <f>(I111*21)/100</f>
      </c>
      <c t="s">
        <v>22</v>
      </c>
    </row>
    <row r="112" spans="1:5" ht="38.25">
      <c r="A112" s="33" t="s">
        <v>50</v>
      </c>
      <c r="E112" s="34" t="s">
        <v>311</v>
      </c>
    </row>
    <row r="113" spans="1:5" ht="12.75">
      <c r="A113" s="35" t="s">
        <v>52</v>
      </c>
      <c r="E113" s="36" t="s">
        <v>312</v>
      </c>
    </row>
    <row r="114" spans="1:5" ht="102">
      <c r="A114" t="s">
        <v>53</v>
      </c>
      <c r="E114" s="34" t="s">
        <v>307</v>
      </c>
    </row>
    <row r="115" spans="1:16" ht="12.75">
      <c r="A115" s="25" t="s">
        <v>45</v>
      </c>
      <c s="29" t="s">
        <v>313</v>
      </c>
      <c s="29" t="s">
        <v>314</v>
      </c>
      <c s="25" t="s">
        <v>47</v>
      </c>
      <c s="30" t="s">
        <v>315</v>
      </c>
      <c s="31" t="s">
        <v>221</v>
      </c>
      <c s="32">
        <v>0.6</v>
      </c>
      <c s="32">
        <v>0</v>
      </c>
      <c s="32">
        <f>ROUND(ROUND(H115,2)*ROUND(G115,2),2)</f>
      </c>
      <c r="O115">
        <f>(I115*21)/100</f>
      </c>
      <c t="s">
        <v>22</v>
      </c>
    </row>
    <row r="116" spans="1:5" ht="38.25">
      <c r="A116" s="33" t="s">
        <v>50</v>
      </c>
      <c r="E116" s="34" t="s">
        <v>316</v>
      </c>
    </row>
    <row r="117" spans="1:5" ht="12.75">
      <c r="A117" s="35" t="s">
        <v>52</v>
      </c>
      <c r="E117" s="36" t="s">
        <v>317</v>
      </c>
    </row>
    <row r="118" spans="1:5" ht="102">
      <c r="A118" t="s">
        <v>53</v>
      </c>
      <c r="E118" s="34" t="s">
        <v>307</v>
      </c>
    </row>
    <row r="119" spans="1:16" ht="12.75">
      <c r="A119" s="25" t="s">
        <v>45</v>
      </c>
      <c s="29" t="s">
        <v>318</v>
      </c>
      <c s="29" t="s">
        <v>319</v>
      </c>
      <c s="25" t="s">
        <v>47</v>
      </c>
      <c s="30" t="s">
        <v>320</v>
      </c>
      <c s="31" t="s">
        <v>221</v>
      </c>
      <c s="32">
        <v>22.5</v>
      </c>
      <c s="32">
        <v>0</v>
      </c>
      <c s="32">
        <f>ROUND(ROUND(H119,2)*ROUND(G119,2),2)</f>
      </c>
      <c r="O119">
        <f>(I119*21)/100</f>
      </c>
      <c t="s">
        <v>22</v>
      </c>
    </row>
    <row r="120" spans="1:5" ht="89.25">
      <c r="A120" s="33" t="s">
        <v>50</v>
      </c>
      <c r="E120" s="34" t="s">
        <v>321</v>
      </c>
    </row>
    <row r="121" spans="1:5" ht="12.75">
      <c r="A121" s="35" t="s">
        <v>52</v>
      </c>
      <c r="E121" s="36" t="s">
        <v>322</v>
      </c>
    </row>
    <row r="122" spans="1:5" ht="102">
      <c r="A122" t="s">
        <v>53</v>
      </c>
      <c r="E122" s="34" t="s">
        <v>307</v>
      </c>
    </row>
    <row r="123" spans="1:16" ht="12.75">
      <c r="A123" s="25" t="s">
        <v>45</v>
      </c>
      <c s="29" t="s">
        <v>323</v>
      </c>
      <c s="29" t="s">
        <v>324</v>
      </c>
      <c s="25" t="s">
        <v>47</v>
      </c>
      <c s="30" t="s">
        <v>325</v>
      </c>
      <c s="31" t="s">
        <v>221</v>
      </c>
      <c s="32">
        <v>13.1</v>
      </c>
      <c s="32">
        <v>0</v>
      </c>
      <c s="32">
        <f>ROUND(ROUND(H123,2)*ROUND(G123,2),2)</f>
      </c>
      <c r="O123">
        <f>(I123*21)/100</f>
      </c>
      <c t="s">
        <v>22</v>
      </c>
    </row>
    <row r="124" spans="1:5" ht="89.25">
      <c r="A124" s="33" t="s">
        <v>50</v>
      </c>
      <c r="E124" s="34" t="s">
        <v>326</v>
      </c>
    </row>
    <row r="125" spans="1:5" ht="12.75">
      <c r="A125" s="35" t="s">
        <v>52</v>
      </c>
      <c r="E125" s="36" t="s">
        <v>327</v>
      </c>
    </row>
    <row r="126" spans="1:5" ht="102">
      <c r="A126" t="s">
        <v>53</v>
      </c>
      <c r="E126" s="34" t="s">
        <v>307</v>
      </c>
    </row>
    <row r="127" spans="1:16" ht="12.75">
      <c r="A127" s="25" t="s">
        <v>45</v>
      </c>
      <c s="29" t="s">
        <v>328</v>
      </c>
      <c s="29" t="s">
        <v>329</v>
      </c>
      <c s="25" t="s">
        <v>47</v>
      </c>
      <c s="30" t="s">
        <v>330</v>
      </c>
      <c s="31" t="s">
        <v>221</v>
      </c>
      <c s="32">
        <v>7.3</v>
      </c>
      <c s="32">
        <v>0</v>
      </c>
      <c s="32">
        <f>ROUND(ROUND(H127,2)*ROUND(G127,2),2)</f>
      </c>
      <c r="O127">
        <f>(I127*21)/100</f>
      </c>
      <c t="s">
        <v>22</v>
      </c>
    </row>
    <row r="128" spans="1:5" ht="38.25">
      <c r="A128" s="33" t="s">
        <v>50</v>
      </c>
      <c r="E128" s="34" t="s">
        <v>331</v>
      </c>
    </row>
    <row r="129" spans="1:5" ht="12.75">
      <c r="A129" s="35" t="s">
        <v>52</v>
      </c>
      <c r="E129" s="36" t="s">
        <v>47</v>
      </c>
    </row>
    <row r="130" spans="1:5" ht="102">
      <c r="A130" t="s">
        <v>53</v>
      </c>
      <c r="E130" s="34" t="s">
        <v>307</v>
      </c>
    </row>
    <row r="131" spans="1:16" ht="12.75">
      <c r="A131" s="25" t="s">
        <v>45</v>
      </c>
      <c s="29" t="s">
        <v>332</v>
      </c>
      <c s="29" t="s">
        <v>333</v>
      </c>
      <c s="25" t="s">
        <v>47</v>
      </c>
      <c s="30" t="s">
        <v>334</v>
      </c>
      <c s="31" t="s">
        <v>221</v>
      </c>
      <c s="32">
        <v>141.04</v>
      </c>
      <c s="32">
        <v>0</v>
      </c>
      <c s="32">
        <f>ROUND(ROUND(H131,2)*ROUND(G131,2),2)</f>
      </c>
      <c r="O131">
        <f>(I131*21)/100</f>
      </c>
      <c t="s">
        <v>22</v>
      </c>
    </row>
    <row r="132" spans="1:5" ht="140.25">
      <c r="A132" s="33" t="s">
        <v>50</v>
      </c>
      <c r="E132" s="34" t="s">
        <v>335</v>
      </c>
    </row>
    <row r="133" spans="1:5" ht="38.25">
      <c r="A133" s="35" t="s">
        <v>52</v>
      </c>
      <c r="E133" s="36" t="s">
        <v>336</v>
      </c>
    </row>
    <row r="134" spans="1:5" ht="102">
      <c r="A134" t="s">
        <v>53</v>
      </c>
      <c r="E134" s="34" t="s">
        <v>307</v>
      </c>
    </row>
    <row r="135" spans="1:16" ht="12.75">
      <c r="A135" s="25" t="s">
        <v>45</v>
      </c>
      <c s="29" t="s">
        <v>337</v>
      </c>
      <c s="29" t="s">
        <v>338</v>
      </c>
      <c s="25" t="s">
        <v>47</v>
      </c>
      <c s="30" t="s">
        <v>339</v>
      </c>
      <c s="31" t="s">
        <v>278</v>
      </c>
      <c s="32">
        <v>8.3</v>
      </c>
      <c s="32">
        <v>0</v>
      </c>
      <c s="32">
        <f>ROUND(ROUND(H135,2)*ROUND(G135,2),2)</f>
      </c>
      <c r="O135">
        <f>(I135*21)/100</f>
      </c>
      <c t="s">
        <v>22</v>
      </c>
    </row>
    <row r="136" spans="1:5" ht="25.5">
      <c r="A136" s="33" t="s">
        <v>50</v>
      </c>
      <c r="E136" s="34" t="s">
        <v>340</v>
      </c>
    </row>
    <row r="137" spans="1:5" ht="12.75">
      <c r="A137" s="35" t="s">
        <v>52</v>
      </c>
      <c r="E137" s="36" t="s">
        <v>341</v>
      </c>
    </row>
    <row r="138" spans="1:5" ht="114.75">
      <c r="A138" t="s">
        <v>53</v>
      </c>
      <c r="E138" s="34" t="s">
        <v>342</v>
      </c>
    </row>
    <row r="139" spans="1:16" ht="12.75">
      <c r="A139" s="25" t="s">
        <v>45</v>
      </c>
      <c s="29" t="s">
        <v>343</v>
      </c>
      <c s="29" t="s">
        <v>344</v>
      </c>
      <c s="25" t="s">
        <v>47</v>
      </c>
      <c s="30" t="s">
        <v>345</v>
      </c>
      <c s="31" t="s">
        <v>278</v>
      </c>
      <c s="32">
        <v>4</v>
      </c>
      <c s="32">
        <v>0</v>
      </c>
      <c s="32">
        <f>ROUND(ROUND(H139,2)*ROUND(G139,2),2)</f>
      </c>
      <c r="O139">
        <f>(I139*21)/100</f>
      </c>
      <c t="s">
        <v>22</v>
      </c>
    </row>
    <row r="140" spans="1:5" ht="12.75">
      <c r="A140" s="33" t="s">
        <v>50</v>
      </c>
      <c r="E140" s="34" t="s">
        <v>346</v>
      </c>
    </row>
    <row r="141" spans="1:5" ht="12.75">
      <c r="A141" s="35" t="s">
        <v>52</v>
      </c>
      <c r="E141" s="36" t="s">
        <v>47</v>
      </c>
    </row>
    <row r="142" spans="1:5" ht="114.75">
      <c r="A142" t="s">
        <v>53</v>
      </c>
      <c r="E142" s="34" t="s">
        <v>342</v>
      </c>
    </row>
    <row r="143" spans="1:16" ht="12.75">
      <c r="A143" s="25" t="s">
        <v>45</v>
      </c>
      <c s="29" t="s">
        <v>347</v>
      </c>
      <c s="29" t="s">
        <v>348</v>
      </c>
      <c s="25" t="s">
        <v>47</v>
      </c>
      <c s="30" t="s">
        <v>349</v>
      </c>
      <c s="31" t="s">
        <v>59</v>
      </c>
      <c s="32">
        <v>1</v>
      </c>
      <c s="32">
        <v>0</v>
      </c>
      <c s="32">
        <f>ROUND(ROUND(H143,2)*ROUND(G143,2),2)</f>
      </c>
      <c r="O143">
        <f>(I143*21)/100</f>
      </c>
      <c t="s">
        <v>22</v>
      </c>
    </row>
    <row r="144" spans="1:5" ht="38.25">
      <c r="A144" s="33" t="s">
        <v>50</v>
      </c>
      <c r="E144" s="34" t="s">
        <v>350</v>
      </c>
    </row>
    <row r="145" spans="1:5" ht="12.75">
      <c r="A145" s="35" t="s">
        <v>52</v>
      </c>
      <c r="E145" s="36" t="s">
        <v>47</v>
      </c>
    </row>
    <row r="146" spans="1:5" ht="76.5">
      <c r="A146" t="s">
        <v>53</v>
      </c>
      <c r="E146" s="34" t="s">
        <v>351</v>
      </c>
    </row>
    <row r="147" spans="1:16" ht="12.75">
      <c r="A147" s="25" t="s">
        <v>45</v>
      </c>
      <c s="29" t="s">
        <v>352</v>
      </c>
      <c s="29" t="s">
        <v>353</v>
      </c>
      <c s="25" t="s">
        <v>47</v>
      </c>
      <c s="30" t="s">
        <v>354</v>
      </c>
      <c s="31" t="s">
        <v>59</v>
      </c>
      <c s="32">
        <v>28</v>
      </c>
      <c s="32">
        <v>0</v>
      </c>
      <c s="32">
        <f>ROUND(ROUND(H147,2)*ROUND(G147,2),2)</f>
      </c>
      <c r="O147">
        <f>(I147*21)/100</f>
      </c>
      <c t="s">
        <v>22</v>
      </c>
    </row>
    <row r="148" spans="1:5" ht="63.75">
      <c r="A148" s="33" t="s">
        <v>50</v>
      </c>
      <c r="E148" s="34" t="s">
        <v>355</v>
      </c>
    </row>
    <row r="149" spans="1:5" ht="12.75">
      <c r="A149" s="35" t="s">
        <v>52</v>
      </c>
      <c r="E149" s="36" t="s">
        <v>356</v>
      </c>
    </row>
    <row r="150" spans="1:5" ht="76.5">
      <c r="A150" t="s">
        <v>53</v>
      </c>
      <c r="E150" s="34" t="s">
        <v>351</v>
      </c>
    </row>
    <row r="151" spans="1:16" ht="12.75">
      <c r="A151" s="25" t="s">
        <v>45</v>
      </c>
      <c s="29" t="s">
        <v>357</v>
      </c>
      <c s="29" t="s">
        <v>358</v>
      </c>
      <c s="25" t="s">
        <v>175</v>
      </c>
      <c s="30" t="s">
        <v>359</v>
      </c>
      <c s="31" t="s">
        <v>59</v>
      </c>
      <c s="32">
        <v>44</v>
      </c>
      <c s="32">
        <v>0</v>
      </c>
      <c s="32">
        <f>ROUND(ROUND(H151,2)*ROUND(G151,2),2)</f>
      </c>
      <c r="O151">
        <f>(I151*21)/100</f>
      </c>
      <c t="s">
        <v>22</v>
      </c>
    </row>
    <row r="152" spans="1:5" ht="114.75">
      <c r="A152" s="33" t="s">
        <v>50</v>
      </c>
      <c r="E152" s="34" t="s">
        <v>360</v>
      </c>
    </row>
    <row r="153" spans="1:5" ht="12.75">
      <c r="A153" s="35" t="s">
        <v>52</v>
      </c>
      <c r="E153" s="36" t="s">
        <v>361</v>
      </c>
    </row>
    <row r="154" spans="1:5" ht="76.5">
      <c r="A154" t="s">
        <v>53</v>
      </c>
      <c r="E154" s="34" t="s">
        <v>351</v>
      </c>
    </row>
    <row r="155" spans="1:16" ht="12.75">
      <c r="A155" s="25" t="s">
        <v>45</v>
      </c>
      <c s="29" t="s">
        <v>362</v>
      </c>
      <c s="29" t="s">
        <v>358</v>
      </c>
      <c s="25" t="s">
        <v>178</v>
      </c>
      <c s="30" t="s">
        <v>359</v>
      </c>
      <c s="31" t="s">
        <v>59</v>
      </c>
      <c s="32">
        <v>2</v>
      </c>
      <c s="32">
        <v>0</v>
      </c>
      <c s="32">
        <f>ROUND(ROUND(H155,2)*ROUND(G155,2),2)</f>
      </c>
      <c r="O155">
        <f>(I155*21)/100</f>
      </c>
      <c t="s">
        <v>22</v>
      </c>
    </row>
    <row r="156" spans="1:5" ht="25.5">
      <c r="A156" s="33" t="s">
        <v>50</v>
      </c>
      <c r="E156" s="34" t="s">
        <v>363</v>
      </c>
    </row>
    <row r="157" spans="1:5" ht="12.75">
      <c r="A157" s="35" t="s">
        <v>52</v>
      </c>
      <c r="E157" s="36" t="s">
        <v>47</v>
      </c>
    </row>
    <row r="158" spans="1:5" ht="76.5">
      <c r="A158" t="s">
        <v>53</v>
      </c>
      <c r="E158" s="34" t="s">
        <v>351</v>
      </c>
    </row>
    <row r="159" spans="1:16" ht="12.75">
      <c r="A159" s="25" t="s">
        <v>45</v>
      </c>
      <c s="29" t="s">
        <v>364</v>
      </c>
      <c s="29" t="s">
        <v>365</v>
      </c>
      <c s="25" t="s">
        <v>47</v>
      </c>
      <c s="30" t="s">
        <v>366</v>
      </c>
      <c s="31" t="s">
        <v>59</v>
      </c>
      <c s="32">
        <v>1</v>
      </c>
      <c s="32">
        <v>0</v>
      </c>
      <c s="32">
        <f>ROUND(ROUND(H159,2)*ROUND(G159,2),2)</f>
      </c>
      <c r="O159">
        <f>(I159*21)/100</f>
      </c>
      <c t="s">
        <v>22</v>
      </c>
    </row>
    <row r="160" spans="1:5" ht="25.5">
      <c r="A160" s="33" t="s">
        <v>50</v>
      </c>
      <c r="E160" s="34" t="s">
        <v>367</v>
      </c>
    </row>
    <row r="161" spans="1:5" ht="12.75">
      <c r="A161" s="35" t="s">
        <v>52</v>
      </c>
      <c r="E161" s="36" t="s">
        <v>47</v>
      </c>
    </row>
    <row r="162" spans="1:5" ht="76.5">
      <c r="A162" t="s">
        <v>53</v>
      </c>
      <c r="E162" s="34" t="s">
        <v>351</v>
      </c>
    </row>
    <row r="163" spans="1:16" ht="12.75">
      <c r="A163" s="25" t="s">
        <v>45</v>
      </c>
      <c s="29" t="s">
        <v>368</v>
      </c>
      <c s="29" t="s">
        <v>369</v>
      </c>
      <c s="25" t="s">
        <v>47</v>
      </c>
      <c s="30" t="s">
        <v>370</v>
      </c>
      <c s="31" t="s">
        <v>371</v>
      </c>
      <c s="32">
        <v>20</v>
      </c>
      <c s="32">
        <v>0</v>
      </c>
      <c s="32">
        <f>ROUND(ROUND(H163,2)*ROUND(G163,2),2)</f>
      </c>
      <c r="O163">
        <f>(I163*21)/100</f>
      </c>
      <c t="s">
        <v>22</v>
      </c>
    </row>
    <row r="164" spans="1:5" ht="25.5">
      <c r="A164" s="33" t="s">
        <v>50</v>
      </c>
      <c r="E164" s="34" t="s">
        <v>372</v>
      </c>
    </row>
    <row r="165" spans="1:5" ht="12.75">
      <c r="A165" s="35" t="s">
        <v>52</v>
      </c>
      <c r="E165" s="36" t="s">
        <v>373</v>
      </c>
    </row>
    <row r="166" spans="1:5" ht="216.75">
      <c r="A166" t="s">
        <v>53</v>
      </c>
      <c r="E166" s="34" t="s">
        <v>374</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279"/>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0+O9+O22+O119+O132+O137+O250+O255</f>
      </c>
      <c t="s">
        <v>22</v>
      </c>
    </row>
    <row r="3" spans="1:16" ht="15" customHeight="1">
      <c r="A3" t="s">
        <v>12</v>
      </c>
      <c s="12" t="s">
        <v>14</v>
      </c>
      <c s="13" t="s">
        <v>15</v>
      </c>
      <c s="1"/>
      <c s="14" t="s">
        <v>16</v>
      </c>
      <c s="1"/>
      <c s="9"/>
      <c s="8" t="s">
        <v>379</v>
      </c>
      <c s="40">
        <f>0+I9+I22+I119+I132+I137+I250+I255</f>
      </c>
      <c r="O3" t="s">
        <v>19</v>
      </c>
      <c t="s">
        <v>22</v>
      </c>
    </row>
    <row r="4" spans="1:16" ht="15" customHeight="1">
      <c r="A4" t="s">
        <v>17</v>
      </c>
      <c s="12" t="s">
        <v>375</v>
      </c>
      <c s="13" t="s">
        <v>376</v>
      </c>
      <c s="1"/>
      <c s="14" t="s">
        <v>377</v>
      </c>
      <c s="1"/>
      <c s="1"/>
      <c s="11"/>
      <c s="11"/>
      <c r="O4" t="s">
        <v>20</v>
      </c>
      <c t="s">
        <v>22</v>
      </c>
    </row>
    <row r="5" spans="1:16" ht="12.75" customHeight="1">
      <c r="A5" t="s">
        <v>378</v>
      </c>
      <c s="16" t="s">
        <v>18</v>
      </c>
      <c s="17" t="s">
        <v>379</v>
      </c>
      <c s="6"/>
      <c s="18" t="s">
        <v>380</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0+I10+I14+I18</f>
      </c>
      <c>
        <f>0+O10+O14+O18</f>
      </c>
    </row>
    <row r="10" spans="1:16" ht="12.75">
      <c r="A10" s="25" t="s">
        <v>45</v>
      </c>
      <c s="29" t="s">
        <v>28</v>
      </c>
      <c s="29" t="s">
        <v>219</v>
      </c>
      <c s="25" t="s">
        <v>175</v>
      </c>
      <c s="30" t="s">
        <v>220</v>
      </c>
      <c s="31" t="s">
        <v>221</v>
      </c>
      <c s="32">
        <v>3198.47</v>
      </c>
      <c s="32">
        <v>0</v>
      </c>
      <c s="32">
        <f>ROUND(ROUND(H10,2)*ROUND(G10,2),2)</f>
      </c>
      <c r="O10">
        <f>(I10*21)/100</f>
      </c>
      <c t="s">
        <v>22</v>
      </c>
    </row>
    <row r="11" spans="1:5" ht="12.75">
      <c r="A11" s="33" t="s">
        <v>50</v>
      </c>
      <c r="E11" s="34" t="s">
        <v>381</v>
      </c>
    </row>
    <row r="12" spans="1:5" ht="38.25">
      <c r="A12" s="35" t="s">
        <v>52</v>
      </c>
      <c r="E12" s="36" t="s">
        <v>382</v>
      </c>
    </row>
    <row r="13" spans="1:5" ht="25.5">
      <c r="A13" t="s">
        <v>53</v>
      </c>
      <c r="E13" s="34" t="s">
        <v>224</v>
      </c>
    </row>
    <row r="14" spans="1:16" ht="12.75">
      <c r="A14" s="25" t="s">
        <v>45</v>
      </c>
      <c s="29" t="s">
        <v>22</v>
      </c>
      <c s="29" t="s">
        <v>219</v>
      </c>
      <c s="25" t="s">
        <v>178</v>
      </c>
      <c s="30" t="s">
        <v>220</v>
      </c>
      <c s="31" t="s">
        <v>221</v>
      </c>
      <c s="32">
        <v>82.51</v>
      </c>
      <c s="32">
        <v>0</v>
      </c>
      <c s="32">
        <f>ROUND(ROUND(H14,2)*ROUND(G14,2),2)</f>
      </c>
      <c r="O14">
        <f>(I14*21)/100</f>
      </c>
      <c t="s">
        <v>22</v>
      </c>
    </row>
    <row r="15" spans="1:5" ht="12.75">
      <c r="A15" s="33" t="s">
        <v>50</v>
      </c>
      <c r="E15" s="34" t="s">
        <v>383</v>
      </c>
    </row>
    <row r="16" spans="1:5" ht="114.75">
      <c r="A16" s="35" t="s">
        <v>52</v>
      </c>
      <c r="E16" s="36" t="s">
        <v>384</v>
      </c>
    </row>
    <row r="17" spans="1:5" ht="25.5">
      <c r="A17" t="s">
        <v>53</v>
      </c>
      <c r="E17" s="34" t="s">
        <v>224</v>
      </c>
    </row>
    <row r="18" spans="1:16" ht="12.75">
      <c r="A18" s="25" t="s">
        <v>45</v>
      </c>
      <c s="29" t="s">
        <v>31</v>
      </c>
      <c s="29" t="s">
        <v>385</v>
      </c>
      <c s="25" t="s">
        <v>47</v>
      </c>
      <c s="30" t="s">
        <v>386</v>
      </c>
      <c s="31" t="s">
        <v>221</v>
      </c>
      <c s="32">
        <v>67.65</v>
      </c>
      <c s="32">
        <v>0</v>
      </c>
      <c s="32">
        <f>ROUND(ROUND(H18,2)*ROUND(G18,2),2)</f>
      </c>
      <c r="O18">
        <f>(I18*21)/100</f>
      </c>
      <c t="s">
        <v>22</v>
      </c>
    </row>
    <row r="19" spans="1:5" ht="25.5">
      <c r="A19" s="33" t="s">
        <v>50</v>
      </c>
      <c r="E19" s="34" t="s">
        <v>387</v>
      </c>
    </row>
    <row r="20" spans="1:5" ht="12.75">
      <c r="A20" s="35" t="s">
        <v>52</v>
      </c>
      <c r="E20" s="36" t="s">
        <v>388</v>
      </c>
    </row>
    <row r="21" spans="1:5" ht="25.5">
      <c r="A21" t="s">
        <v>53</v>
      </c>
      <c r="E21" s="34" t="s">
        <v>224</v>
      </c>
    </row>
    <row r="22" spans="1:18" ht="12.75" customHeight="1">
      <c r="A22" s="6" t="s">
        <v>43</v>
      </c>
      <c s="6"/>
      <c s="38" t="s">
        <v>28</v>
      </c>
      <c s="6"/>
      <c s="27" t="s">
        <v>226</v>
      </c>
      <c s="6"/>
      <c s="6"/>
      <c s="6"/>
      <c s="39">
        <f>0+Q22</f>
      </c>
      <c r="O22">
        <f>0+R22</f>
      </c>
      <c r="Q22">
        <f>0+I23+I27+I31+I35+I39+I43+I47+I51+I55+I59+I63+I67+I71+I75+I79+I83+I87+I91+I95+I99+I103+I107+I111+I115</f>
      </c>
      <c>
        <f>0+O23+O27+O31+O35+O39+O43+O47+O51+O55+O59+O63+O67+O71+O75+O79+O83+O87+O91+O95+O99+O103+O107+O111+O115</f>
      </c>
    </row>
    <row r="23" spans="1:16" ht="12.75">
      <c r="A23" s="25" t="s">
        <v>45</v>
      </c>
      <c s="29" t="s">
        <v>33</v>
      </c>
      <c s="29" t="s">
        <v>389</v>
      </c>
      <c s="25" t="s">
        <v>47</v>
      </c>
      <c s="30" t="s">
        <v>390</v>
      </c>
      <c s="31" t="s">
        <v>221</v>
      </c>
      <c s="32">
        <v>28.1</v>
      </c>
      <c s="32">
        <v>0</v>
      </c>
      <c s="32">
        <f>ROUND(ROUND(H23,2)*ROUND(G23,2),2)</f>
      </c>
      <c r="O23">
        <f>(I23*21)/100</f>
      </c>
      <c t="s">
        <v>22</v>
      </c>
    </row>
    <row r="24" spans="1:5" ht="38.25">
      <c r="A24" s="33" t="s">
        <v>50</v>
      </c>
      <c r="E24" s="34" t="s">
        <v>391</v>
      </c>
    </row>
    <row r="25" spans="1:5" ht="12.75">
      <c r="A25" s="35" t="s">
        <v>52</v>
      </c>
      <c r="E25" s="36" t="s">
        <v>392</v>
      </c>
    </row>
    <row r="26" spans="1:5" ht="63.75">
      <c r="A26" t="s">
        <v>53</v>
      </c>
      <c r="E26" s="34" t="s">
        <v>255</v>
      </c>
    </row>
    <row r="27" spans="1:16" ht="12.75">
      <c r="A27" s="25" t="s">
        <v>45</v>
      </c>
      <c s="29" t="s">
        <v>35</v>
      </c>
      <c s="29" t="s">
        <v>393</v>
      </c>
      <c s="25" t="s">
        <v>47</v>
      </c>
      <c s="30" t="s">
        <v>394</v>
      </c>
      <c s="31" t="s">
        <v>221</v>
      </c>
      <c s="32">
        <v>6.8</v>
      </c>
      <c s="32">
        <v>0</v>
      </c>
      <c s="32">
        <f>ROUND(ROUND(H27,2)*ROUND(G27,2),2)</f>
      </c>
      <c r="O27">
        <f>(I27*21)/100</f>
      </c>
      <c t="s">
        <v>22</v>
      </c>
    </row>
    <row r="28" spans="1:5" ht="12.75">
      <c r="A28" s="33" t="s">
        <v>50</v>
      </c>
      <c r="E28" s="34" t="s">
        <v>395</v>
      </c>
    </row>
    <row r="29" spans="1:5" ht="12.75">
      <c r="A29" s="35" t="s">
        <v>52</v>
      </c>
      <c r="E29" s="36" t="s">
        <v>396</v>
      </c>
    </row>
    <row r="30" spans="1:5" ht="63.75">
      <c r="A30" t="s">
        <v>53</v>
      </c>
      <c r="E30" s="34" t="s">
        <v>255</v>
      </c>
    </row>
    <row r="31" spans="1:16" ht="12.75">
      <c r="A31" s="25" t="s">
        <v>45</v>
      </c>
      <c s="29" t="s">
        <v>37</v>
      </c>
      <c s="29" t="s">
        <v>252</v>
      </c>
      <c s="25" t="s">
        <v>175</v>
      </c>
      <c s="30" t="s">
        <v>253</v>
      </c>
      <c s="31" t="s">
        <v>221</v>
      </c>
      <c s="32">
        <v>365.01</v>
      </c>
      <c s="32">
        <v>0</v>
      </c>
      <c s="32">
        <f>ROUND(ROUND(H31,2)*ROUND(G31,2),2)</f>
      </c>
      <c r="O31">
        <f>(I31*21)/100</f>
      </c>
      <c t="s">
        <v>22</v>
      </c>
    </row>
    <row r="32" spans="1:5" ht="12.75">
      <c r="A32" s="33" t="s">
        <v>50</v>
      </c>
      <c r="E32" s="34" t="s">
        <v>397</v>
      </c>
    </row>
    <row r="33" spans="1:5" ht="38.25">
      <c r="A33" s="35" t="s">
        <v>52</v>
      </c>
      <c r="E33" s="36" t="s">
        <v>398</v>
      </c>
    </row>
    <row r="34" spans="1:5" ht="63.75">
      <c r="A34" t="s">
        <v>53</v>
      </c>
      <c r="E34" s="34" t="s">
        <v>255</v>
      </c>
    </row>
    <row r="35" spans="1:16" ht="12.75">
      <c r="A35" s="25" t="s">
        <v>45</v>
      </c>
      <c s="29" t="s">
        <v>55</v>
      </c>
      <c s="29" t="s">
        <v>252</v>
      </c>
      <c s="25" t="s">
        <v>178</v>
      </c>
      <c s="30" t="s">
        <v>253</v>
      </c>
      <c s="31" t="s">
        <v>221</v>
      </c>
      <c s="32">
        <v>42.35</v>
      </c>
      <c s="32">
        <v>0</v>
      </c>
      <c s="32">
        <f>ROUND(ROUND(H35,2)*ROUND(G35,2),2)</f>
      </c>
      <c r="O35">
        <f>(I35*21)/100</f>
      </c>
      <c t="s">
        <v>22</v>
      </c>
    </row>
    <row r="36" spans="1:5" ht="25.5">
      <c r="A36" s="33" t="s">
        <v>50</v>
      </c>
      <c r="E36" s="34" t="s">
        <v>399</v>
      </c>
    </row>
    <row r="37" spans="1:5" ht="12.75">
      <c r="A37" s="35" t="s">
        <v>52</v>
      </c>
      <c r="E37" s="36" t="s">
        <v>400</v>
      </c>
    </row>
    <row r="38" spans="1:5" ht="63.75">
      <c r="A38" t="s">
        <v>53</v>
      </c>
      <c r="E38" s="34" t="s">
        <v>255</v>
      </c>
    </row>
    <row r="39" spans="1:16" ht="12.75">
      <c r="A39" s="25" t="s">
        <v>45</v>
      </c>
      <c s="29" t="s">
        <v>78</v>
      </c>
      <c s="29" t="s">
        <v>401</v>
      </c>
      <c s="25" t="s">
        <v>47</v>
      </c>
      <c s="30" t="s">
        <v>402</v>
      </c>
      <c s="31" t="s">
        <v>221</v>
      </c>
      <c s="32">
        <v>43.31</v>
      </c>
      <c s="32">
        <v>0</v>
      </c>
      <c s="32">
        <f>ROUND(ROUND(H39,2)*ROUND(G39,2),2)</f>
      </c>
      <c r="O39">
        <f>(I39*21)/100</f>
      </c>
      <c t="s">
        <v>22</v>
      </c>
    </row>
    <row r="40" spans="1:5" ht="12.75">
      <c r="A40" s="33" t="s">
        <v>50</v>
      </c>
      <c r="E40" s="34" t="s">
        <v>403</v>
      </c>
    </row>
    <row r="41" spans="1:5" ht="51">
      <c r="A41" s="35" t="s">
        <v>52</v>
      </c>
      <c r="E41" s="36" t="s">
        <v>404</v>
      </c>
    </row>
    <row r="42" spans="1:5" ht="63.75">
      <c r="A42" t="s">
        <v>53</v>
      </c>
      <c r="E42" s="34" t="s">
        <v>255</v>
      </c>
    </row>
    <row r="43" spans="1:16" ht="25.5">
      <c r="A43" s="25" t="s">
        <v>45</v>
      </c>
      <c s="29" t="s">
        <v>40</v>
      </c>
      <c s="29" t="s">
        <v>405</v>
      </c>
      <c s="25" t="s">
        <v>47</v>
      </c>
      <c s="30" t="s">
        <v>406</v>
      </c>
      <c s="31" t="s">
        <v>221</v>
      </c>
      <c s="32">
        <v>0.33</v>
      </c>
      <c s="32">
        <v>0</v>
      </c>
      <c s="32">
        <f>ROUND(ROUND(H43,2)*ROUND(G43,2),2)</f>
      </c>
      <c r="O43">
        <f>(I43*21)/100</f>
      </c>
      <c t="s">
        <v>22</v>
      </c>
    </row>
    <row r="44" spans="1:5" ht="25.5">
      <c r="A44" s="33" t="s">
        <v>50</v>
      </c>
      <c r="E44" s="34" t="s">
        <v>407</v>
      </c>
    </row>
    <row r="45" spans="1:5" ht="12.75">
      <c r="A45" s="35" t="s">
        <v>52</v>
      </c>
      <c r="E45" s="36" t="s">
        <v>408</v>
      </c>
    </row>
    <row r="46" spans="1:5" ht="63.75">
      <c r="A46" t="s">
        <v>53</v>
      </c>
      <c r="E46" s="34" t="s">
        <v>409</v>
      </c>
    </row>
    <row r="47" spans="1:16" ht="12.75">
      <c r="A47" s="25" t="s">
        <v>45</v>
      </c>
      <c s="29" t="s">
        <v>42</v>
      </c>
      <c s="29" t="s">
        <v>410</v>
      </c>
      <c s="25" t="s">
        <v>47</v>
      </c>
      <c s="30" t="s">
        <v>411</v>
      </c>
      <c s="31" t="s">
        <v>278</v>
      </c>
      <c s="32">
        <v>66</v>
      </c>
      <c s="32">
        <v>0</v>
      </c>
      <c s="32">
        <f>ROUND(ROUND(H47,2)*ROUND(G47,2),2)</f>
      </c>
      <c r="O47">
        <f>(I47*21)/100</f>
      </c>
      <c t="s">
        <v>22</v>
      </c>
    </row>
    <row r="48" spans="1:5" ht="12.75">
      <c r="A48" s="33" t="s">
        <v>50</v>
      </c>
      <c r="E48" s="34" t="s">
        <v>412</v>
      </c>
    </row>
    <row r="49" spans="1:5" ht="12.75">
      <c r="A49" s="35" t="s">
        <v>52</v>
      </c>
      <c r="E49" s="36" t="s">
        <v>413</v>
      </c>
    </row>
    <row r="50" spans="1:5" ht="63.75">
      <c r="A50" t="s">
        <v>53</v>
      </c>
      <c r="E50" s="34" t="s">
        <v>255</v>
      </c>
    </row>
    <row r="51" spans="1:16" ht="12.75">
      <c r="A51" s="25" t="s">
        <v>45</v>
      </c>
      <c s="29" t="s">
        <v>87</v>
      </c>
      <c s="29" t="s">
        <v>414</v>
      </c>
      <c s="25" t="s">
        <v>47</v>
      </c>
      <c s="30" t="s">
        <v>415</v>
      </c>
      <c s="31" t="s">
        <v>278</v>
      </c>
      <c s="32">
        <v>45</v>
      </c>
      <c s="32">
        <v>0</v>
      </c>
      <c s="32">
        <f>ROUND(ROUND(H51,2)*ROUND(G51,2),2)</f>
      </c>
      <c r="O51">
        <f>(I51*21)/100</f>
      </c>
      <c t="s">
        <v>22</v>
      </c>
    </row>
    <row r="52" spans="1:5" ht="12.75">
      <c r="A52" s="33" t="s">
        <v>50</v>
      </c>
      <c r="E52" s="34" t="s">
        <v>412</v>
      </c>
    </row>
    <row r="53" spans="1:5" ht="12.75">
      <c r="A53" s="35" t="s">
        <v>52</v>
      </c>
      <c r="E53" s="36" t="s">
        <v>416</v>
      </c>
    </row>
    <row r="54" spans="1:5" ht="63.75">
      <c r="A54" t="s">
        <v>53</v>
      </c>
      <c r="E54" s="34" t="s">
        <v>255</v>
      </c>
    </row>
    <row r="55" spans="1:16" ht="12.75">
      <c r="A55" s="25" t="s">
        <v>45</v>
      </c>
      <c s="29" t="s">
        <v>90</v>
      </c>
      <c s="29" t="s">
        <v>417</v>
      </c>
      <c s="25" t="s">
        <v>47</v>
      </c>
      <c s="30" t="s">
        <v>418</v>
      </c>
      <c s="31" t="s">
        <v>278</v>
      </c>
      <c s="32">
        <v>695</v>
      </c>
      <c s="32">
        <v>0</v>
      </c>
      <c s="32">
        <f>ROUND(ROUND(H55,2)*ROUND(G55,2),2)</f>
      </c>
      <c r="O55">
        <f>(I55*21)/100</f>
      </c>
      <c t="s">
        <v>22</v>
      </c>
    </row>
    <row r="56" spans="1:5" ht="12.75">
      <c r="A56" s="33" t="s">
        <v>50</v>
      </c>
      <c r="E56" s="34" t="s">
        <v>419</v>
      </c>
    </row>
    <row r="57" spans="1:5" ht="38.25">
      <c r="A57" s="35" t="s">
        <v>52</v>
      </c>
      <c r="E57" s="36" t="s">
        <v>420</v>
      </c>
    </row>
    <row r="58" spans="1:5" ht="63.75">
      <c r="A58" t="s">
        <v>53</v>
      </c>
      <c r="E58" s="34" t="s">
        <v>255</v>
      </c>
    </row>
    <row r="59" spans="1:16" ht="12.75">
      <c r="A59" s="25" t="s">
        <v>45</v>
      </c>
      <c s="29" t="s">
        <v>93</v>
      </c>
      <c s="29" t="s">
        <v>421</v>
      </c>
      <c s="25" t="s">
        <v>175</v>
      </c>
      <c s="30" t="s">
        <v>422</v>
      </c>
      <c s="31" t="s">
        <v>221</v>
      </c>
      <c s="32">
        <v>39.55</v>
      </c>
      <c s="32">
        <v>0</v>
      </c>
      <c s="32">
        <f>ROUND(ROUND(H59,2)*ROUND(G59,2),2)</f>
      </c>
      <c r="O59">
        <f>(I59*21)/100</f>
      </c>
      <c t="s">
        <v>22</v>
      </c>
    </row>
    <row r="60" spans="1:5" ht="12.75">
      <c r="A60" s="33" t="s">
        <v>50</v>
      </c>
      <c r="E60" s="34" t="s">
        <v>423</v>
      </c>
    </row>
    <row r="61" spans="1:5" ht="12.75">
      <c r="A61" s="35" t="s">
        <v>52</v>
      </c>
      <c r="E61" s="36" t="s">
        <v>424</v>
      </c>
    </row>
    <row r="62" spans="1:5" ht="63.75">
      <c r="A62" t="s">
        <v>53</v>
      </c>
      <c r="E62" s="34" t="s">
        <v>255</v>
      </c>
    </row>
    <row r="63" spans="1:16" ht="12.75">
      <c r="A63" s="25" t="s">
        <v>45</v>
      </c>
      <c s="29" t="s">
        <v>96</v>
      </c>
      <c s="29" t="s">
        <v>421</v>
      </c>
      <c s="25" t="s">
        <v>178</v>
      </c>
      <c s="30" t="s">
        <v>422</v>
      </c>
      <c s="31" t="s">
        <v>221</v>
      </c>
      <c s="32">
        <v>15.62</v>
      </c>
      <c s="32">
        <v>0</v>
      </c>
      <c s="32">
        <f>ROUND(ROUND(H63,2)*ROUND(G63,2),2)</f>
      </c>
      <c r="O63">
        <f>(I63*21)/100</f>
      </c>
      <c t="s">
        <v>22</v>
      </c>
    </row>
    <row r="64" spans="1:5" ht="12.75">
      <c r="A64" s="33" t="s">
        <v>50</v>
      </c>
      <c r="E64" s="34" t="s">
        <v>425</v>
      </c>
    </row>
    <row r="65" spans="1:5" ht="12.75">
      <c r="A65" s="35" t="s">
        <v>52</v>
      </c>
      <c r="E65" s="36" t="s">
        <v>426</v>
      </c>
    </row>
    <row r="66" spans="1:5" ht="63.75">
      <c r="A66" t="s">
        <v>53</v>
      </c>
      <c r="E66" s="34" t="s">
        <v>255</v>
      </c>
    </row>
    <row r="67" spans="1:16" ht="12.75">
      <c r="A67" s="25" t="s">
        <v>45</v>
      </c>
      <c s="29" t="s">
        <v>101</v>
      </c>
      <c s="29" t="s">
        <v>421</v>
      </c>
      <c s="25" t="s">
        <v>180</v>
      </c>
      <c s="30" t="s">
        <v>422</v>
      </c>
      <c s="31" t="s">
        <v>221</v>
      </c>
      <c s="32">
        <v>8.94</v>
      </c>
      <c s="32">
        <v>0</v>
      </c>
      <c s="32">
        <f>ROUND(ROUND(H67,2)*ROUND(G67,2),2)</f>
      </c>
      <c r="O67">
        <f>(I67*21)/100</f>
      </c>
      <c t="s">
        <v>22</v>
      </c>
    </row>
    <row r="68" spans="1:5" ht="12.75">
      <c r="A68" s="33" t="s">
        <v>50</v>
      </c>
      <c r="E68" s="34" t="s">
        <v>427</v>
      </c>
    </row>
    <row r="69" spans="1:5" ht="12.75">
      <c r="A69" s="35" t="s">
        <v>52</v>
      </c>
      <c r="E69" s="36" t="s">
        <v>428</v>
      </c>
    </row>
    <row r="70" spans="1:5" ht="63.75">
      <c r="A70" t="s">
        <v>53</v>
      </c>
      <c r="E70" s="34" t="s">
        <v>255</v>
      </c>
    </row>
    <row r="71" spans="1:16" ht="12.75">
      <c r="A71" s="25" t="s">
        <v>45</v>
      </c>
      <c s="29" t="s">
        <v>105</v>
      </c>
      <c s="29" t="s">
        <v>429</v>
      </c>
      <c s="25" t="s">
        <v>47</v>
      </c>
      <c s="30" t="s">
        <v>430</v>
      </c>
      <c s="31" t="s">
        <v>221</v>
      </c>
      <c s="32">
        <v>2639.66</v>
      </c>
      <c s="32">
        <v>0</v>
      </c>
      <c s="32">
        <f>ROUND(ROUND(H71,2)*ROUND(G71,2),2)</f>
      </c>
      <c r="O71">
        <f>(I71*21)/100</f>
      </c>
      <c t="s">
        <v>22</v>
      </c>
    </row>
    <row r="72" spans="1:5" ht="12.75">
      <c r="A72" s="33" t="s">
        <v>50</v>
      </c>
      <c r="E72" s="34" t="s">
        <v>431</v>
      </c>
    </row>
    <row r="73" spans="1:5" ht="63.75">
      <c r="A73" s="35" t="s">
        <v>52</v>
      </c>
      <c r="E73" s="36" t="s">
        <v>432</v>
      </c>
    </row>
    <row r="74" spans="1:5" ht="369.75">
      <c r="A74" t="s">
        <v>53</v>
      </c>
      <c r="E74" s="34" t="s">
        <v>262</v>
      </c>
    </row>
    <row r="75" spans="1:16" ht="12.75">
      <c r="A75" s="25" t="s">
        <v>45</v>
      </c>
      <c s="29" t="s">
        <v>109</v>
      </c>
      <c s="29" t="s">
        <v>433</v>
      </c>
      <c s="25" t="s">
        <v>47</v>
      </c>
      <c s="30" t="s">
        <v>434</v>
      </c>
      <c s="31" t="s">
        <v>221</v>
      </c>
      <c s="32">
        <v>488.8</v>
      </c>
      <c s="32">
        <v>0</v>
      </c>
      <c s="32">
        <f>ROUND(ROUND(H75,2)*ROUND(G75,2),2)</f>
      </c>
      <c r="O75">
        <f>(I75*21)/100</f>
      </c>
      <c t="s">
        <v>22</v>
      </c>
    </row>
    <row r="76" spans="1:5" ht="12.75">
      <c r="A76" s="33" t="s">
        <v>50</v>
      </c>
      <c r="E76" s="34" t="s">
        <v>435</v>
      </c>
    </row>
    <row r="77" spans="1:5" ht="12.75">
      <c r="A77" s="35" t="s">
        <v>52</v>
      </c>
      <c r="E77" s="36" t="s">
        <v>436</v>
      </c>
    </row>
    <row r="78" spans="1:5" ht="369.75">
      <c r="A78" t="s">
        <v>53</v>
      </c>
      <c r="E78" s="34" t="s">
        <v>262</v>
      </c>
    </row>
    <row r="79" spans="1:16" ht="12.75">
      <c r="A79" s="25" t="s">
        <v>45</v>
      </c>
      <c s="29" t="s">
        <v>113</v>
      </c>
      <c s="29" t="s">
        <v>437</v>
      </c>
      <c s="25" t="s">
        <v>47</v>
      </c>
      <c s="30" t="s">
        <v>438</v>
      </c>
      <c s="31" t="s">
        <v>221</v>
      </c>
      <c s="32">
        <v>7.6</v>
      </c>
      <c s="32">
        <v>0</v>
      </c>
      <c s="32">
        <f>ROUND(ROUND(H79,2)*ROUND(G79,2),2)</f>
      </c>
      <c r="O79">
        <f>(I79*21)/100</f>
      </c>
      <c t="s">
        <v>22</v>
      </c>
    </row>
    <row r="80" spans="1:5" ht="12.75">
      <c r="A80" s="33" t="s">
        <v>50</v>
      </c>
      <c r="E80" s="34" t="s">
        <v>439</v>
      </c>
    </row>
    <row r="81" spans="1:5" ht="12.75">
      <c r="A81" s="35" t="s">
        <v>52</v>
      </c>
      <c r="E81" s="36" t="s">
        <v>440</v>
      </c>
    </row>
    <row r="82" spans="1:5" ht="369.75">
      <c r="A82" t="s">
        <v>53</v>
      </c>
      <c r="E82" s="34" t="s">
        <v>441</v>
      </c>
    </row>
    <row r="83" spans="1:16" ht="12.75">
      <c r="A83" s="25" t="s">
        <v>45</v>
      </c>
      <c s="29" t="s">
        <v>117</v>
      </c>
      <c s="29" t="s">
        <v>442</v>
      </c>
      <c s="25" t="s">
        <v>47</v>
      </c>
      <c s="30" t="s">
        <v>443</v>
      </c>
      <c s="31" t="s">
        <v>221</v>
      </c>
      <c s="32">
        <v>304.75</v>
      </c>
      <c s="32">
        <v>0</v>
      </c>
      <c s="32">
        <f>ROUND(ROUND(H83,2)*ROUND(G83,2),2)</f>
      </c>
      <c r="O83">
        <f>(I83*21)/100</f>
      </c>
      <c t="s">
        <v>22</v>
      </c>
    </row>
    <row r="84" spans="1:5" ht="12.75">
      <c r="A84" s="33" t="s">
        <v>50</v>
      </c>
      <c r="E84" s="34" t="s">
        <v>444</v>
      </c>
    </row>
    <row r="85" spans="1:5" ht="12.75">
      <c r="A85" s="35" t="s">
        <v>52</v>
      </c>
      <c r="E85" s="36" t="s">
        <v>445</v>
      </c>
    </row>
    <row r="86" spans="1:5" ht="306">
      <c r="A86" t="s">
        <v>53</v>
      </c>
      <c r="E86" s="34" t="s">
        <v>446</v>
      </c>
    </row>
    <row r="87" spans="1:16" ht="12.75">
      <c r="A87" s="25" t="s">
        <v>45</v>
      </c>
      <c s="29" t="s">
        <v>121</v>
      </c>
      <c s="29" t="s">
        <v>447</v>
      </c>
      <c s="25" t="s">
        <v>47</v>
      </c>
      <c s="30" t="s">
        <v>448</v>
      </c>
      <c s="31" t="s">
        <v>221</v>
      </c>
      <c s="32">
        <v>448.8</v>
      </c>
      <c s="32">
        <v>0</v>
      </c>
      <c s="32">
        <f>ROUND(ROUND(H87,2)*ROUND(G87,2),2)</f>
      </c>
      <c r="O87">
        <f>(I87*21)/100</f>
      </c>
      <c t="s">
        <v>22</v>
      </c>
    </row>
    <row r="88" spans="1:5" ht="12.75">
      <c r="A88" s="33" t="s">
        <v>50</v>
      </c>
      <c r="E88" s="34" t="s">
        <v>449</v>
      </c>
    </row>
    <row r="89" spans="1:5" ht="12.75">
      <c r="A89" s="35" t="s">
        <v>52</v>
      </c>
      <c r="E89" s="36" t="s">
        <v>450</v>
      </c>
    </row>
    <row r="90" spans="1:5" ht="306">
      <c r="A90" t="s">
        <v>53</v>
      </c>
      <c r="E90" s="34" t="s">
        <v>446</v>
      </c>
    </row>
    <row r="91" spans="1:16" ht="12.75">
      <c r="A91" s="25" t="s">
        <v>45</v>
      </c>
      <c s="29" t="s">
        <v>126</v>
      </c>
      <c s="29" t="s">
        <v>451</v>
      </c>
      <c s="25" t="s">
        <v>47</v>
      </c>
      <c s="30" t="s">
        <v>452</v>
      </c>
      <c s="31" t="s">
        <v>221</v>
      </c>
      <c s="32">
        <v>56.14</v>
      </c>
      <c s="32">
        <v>0</v>
      </c>
      <c s="32">
        <f>ROUND(ROUND(H91,2)*ROUND(G91,2),2)</f>
      </c>
      <c r="O91">
        <f>(I91*21)/100</f>
      </c>
      <c t="s">
        <v>22</v>
      </c>
    </row>
    <row r="92" spans="1:5" ht="12.75">
      <c r="A92" s="33" t="s">
        <v>50</v>
      </c>
      <c r="E92" s="34" t="s">
        <v>453</v>
      </c>
    </row>
    <row r="93" spans="1:5" ht="12.75">
      <c r="A93" s="35" t="s">
        <v>52</v>
      </c>
      <c r="E93" s="36" t="s">
        <v>454</v>
      </c>
    </row>
    <row r="94" spans="1:5" ht="318.75">
      <c r="A94" t="s">
        <v>53</v>
      </c>
      <c r="E94" s="34" t="s">
        <v>455</v>
      </c>
    </row>
    <row r="95" spans="1:16" ht="12.75">
      <c r="A95" s="25" t="s">
        <v>45</v>
      </c>
      <c s="29" t="s">
        <v>130</v>
      </c>
      <c s="29" t="s">
        <v>456</v>
      </c>
      <c s="25" t="s">
        <v>47</v>
      </c>
      <c s="30" t="s">
        <v>457</v>
      </c>
      <c s="31" t="s">
        <v>221</v>
      </c>
      <c s="32">
        <v>40</v>
      </c>
      <c s="32">
        <v>0</v>
      </c>
      <c s="32">
        <f>ROUND(ROUND(H95,2)*ROUND(G95,2),2)</f>
      </c>
      <c r="O95">
        <f>(I95*21)/100</f>
      </c>
      <c t="s">
        <v>22</v>
      </c>
    </row>
    <row r="96" spans="1:5" ht="12.75">
      <c r="A96" s="33" t="s">
        <v>50</v>
      </c>
      <c r="E96" s="34" t="s">
        <v>458</v>
      </c>
    </row>
    <row r="97" spans="1:5" ht="12.75">
      <c r="A97" s="35" t="s">
        <v>52</v>
      </c>
      <c r="E97" s="36" t="s">
        <v>459</v>
      </c>
    </row>
    <row r="98" spans="1:5" ht="267.75">
      <c r="A98" t="s">
        <v>53</v>
      </c>
      <c r="E98" s="34" t="s">
        <v>460</v>
      </c>
    </row>
    <row r="99" spans="1:16" ht="12.75">
      <c r="A99" s="25" t="s">
        <v>45</v>
      </c>
      <c s="29" t="s">
        <v>136</v>
      </c>
      <c s="29" t="s">
        <v>461</v>
      </c>
      <c s="25" t="s">
        <v>47</v>
      </c>
      <c s="30" t="s">
        <v>462</v>
      </c>
      <c s="31" t="s">
        <v>221</v>
      </c>
      <c s="32">
        <v>448.8</v>
      </c>
      <c s="32">
        <v>0</v>
      </c>
      <c s="32">
        <f>ROUND(ROUND(H99,2)*ROUND(G99,2),2)</f>
      </c>
      <c r="O99">
        <f>(I99*21)/100</f>
      </c>
      <c t="s">
        <v>22</v>
      </c>
    </row>
    <row r="100" spans="1:5" ht="12.75">
      <c r="A100" s="33" t="s">
        <v>50</v>
      </c>
      <c r="E100" s="34" t="s">
        <v>47</v>
      </c>
    </row>
    <row r="101" spans="1:5" ht="12.75">
      <c r="A101" s="35" t="s">
        <v>52</v>
      </c>
      <c r="E101" s="36" t="s">
        <v>463</v>
      </c>
    </row>
    <row r="102" spans="1:5" ht="267.75">
      <c r="A102" t="s">
        <v>53</v>
      </c>
      <c r="E102" s="34" t="s">
        <v>460</v>
      </c>
    </row>
    <row r="103" spans="1:16" ht="12.75">
      <c r="A103" s="25" t="s">
        <v>45</v>
      </c>
      <c s="29" t="s">
        <v>142</v>
      </c>
      <c s="29" t="s">
        <v>464</v>
      </c>
      <c s="25" t="s">
        <v>47</v>
      </c>
      <c s="30" t="s">
        <v>465</v>
      </c>
      <c s="31" t="s">
        <v>221</v>
      </c>
      <c s="32">
        <v>1.75</v>
      </c>
      <c s="32">
        <v>0</v>
      </c>
      <c s="32">
        <f>ROUND(ROUND(H103,2)*ROUND(G103,2),2)</f>
      </c>
      <c r="O103">
        <f>(I103*21)/100</f>
      </c>
      <c t="s">
        <v>22</v>
      </c>
    </row>
    <row r="104" spans="1:5" ht="12.75">
      <c r="A104" s="33" t="s">
        <v>50</v>
      </c>
      <c r="E104" s="34" t="s">
        <v>466</v>
      </c>
    </row>
    <row r="105" spans="1:5" ht="12.75">
      <c r="A105" s="35" t="s">
        <v>52</v>
      </c>
      <c r="E105" s="36" t="s">
        <v>467</v>
      </c>
    </row>
    <row r="106" spans="1:5" ht="242.25">
      <c r="A106" t="s">
        <v>53</v>
      </c>
      <c r="E106" s="34" t="s">
        <v>468</v>
      </c>
    </row>
    <row r="107" spans="1:16" ht="12.75">
      <c r="A107" s="25" t="s">
        <v>45</v>
      </c>
      <c s="29" t="s">
        <v>146</v>
      </c>
      <c s="29" t="s">
        <v>469</v>
      </c>
      <c s="25" t="s">
        <v>47</v>
      </c>
      <c s="30" t="s">
        <v>470</v>
      </c>
      <c s="31" t="s">
        <v>229</v>
      </c>
      <c s="32">
        <v>6597</v>
      </c>
      <c s="32">
        <v>0</v>
      </c>
      <c s="32">
        <f>ROUND(ROUND(H107,2)*ROUND(G107,2),2)</f>
      </c>
      <c r="O107">
        <f>(I107*21)/100</f>
      </c>
      <c t="s">
        <v>22</v>
      </c>
    </row>
    <row r="108" spans="1:5" ht="12.75">
      <c r="A108" s="33" t="s">
        <v>50</v>
      </c>
      <c r="E108" s="34" t="s">
        <v>471</v>
      </c>
    </row>
    <row r="109" spans="1:5" ht="51">
      <c r="A109" s="35" t="s">
        <v>52</v>
      </c>
      <c r="E109" s="36" t="s">
        <v>472</v>
      </c>
    </row>
    <row r="110" spans="1:5" ht="25.5">
      <c r="A110" t="s">
        <v>53</v>
      </c>
      <c r="E110" s="34" t="s">
        <v>473</v>
      </c>
    </row>
    <row r="111" spans="1:16" ht="12.75">
      <c r="A111" s="25" t="s">
        <v>45</v>
      </c>
      <c s="29" t="s">
        <v>308</v>
      </c>
      <c s="29" t="s">
        <v>474</v>
      </c>
      <c s="25" t="s">
        <v>47</v>
      </c>
      <c s="30" t="s">
        <v>475</v>
      </c>
      <c s="31" t="s">
        <v>229</v>
      </c>
      <c s="32">
        <v>613</v>
      </c>
      <c s="32">
        <v>0</v>
      </c>
      <c s="32">
        <f>ROUND(ROUND(H111,2)*ROUND(G111,2),2)</f>
      </c>
      <c r="O111">
        <f>(I111*21)/100</f>
      </c>
      <c t="s">
        <v>22</v>
      </c>
    </row>
    <row r="112" spans="1:5" ht="12.75">
      <c r="A112" s="33" t="s">
        <v>50</v>
      </c>
      <c r="E112" s="34" t="s">
        <v>476</v>
      </c>
    </row>
    <row r="113" spans="1:5" ht="12.75">
      <c r="A113" s="35" t="s">
        <v>52</v>
      </c>
      <c r="E113" s="36" t="s">
        <v>477</v>
      </c>
    </row>
    <row r="114" spans="1:5" ht="38.25">
      <c r="A114" t="s">
        <v>53</v>
      </c>
      <c r="E114" s="34" t="s">
        <v>478</v>
      </c>
    </row>
    <row r="115" spans="1:16" ht="12.75">
      <c r="A115" s="25" t="s">
        <v>45</v>
      </c>
      <c s="29" t="s">
        <v>313</v>
      </c>
      <c s="29" t="s">
        <v>479</v>
      </c>
      <c s="25" t="s">
        <v>47</v>
      </c>
      <c s="30" t="s">
        <v>480</v>
      </c>
      <c s="31" t="s">
        <v>229</v>
      </c>
      <c s="32">
        <v>532</v>
      </c>
      <c s="32">
        <v>0</v>
      </c>
      <c s="32">
        <f>ROUND(ROUND(H115,2)*ROUND(G115,2),2)</f>
      </c>
      <c r="O115">
        <f>(I115*21)/100</f>
      </c>
      <c t="s">
        <v>22</v>
      </c>
    </row>
    <row r="116" spans="1:5" ht="25.5">
      <c r="A116" s="33" t="s">
        <v>50</v>
      </c>
      <c r="E116" s="34" t="s">
        <v>481</v>
      </c>
    </row>
    <row r="117" spans="1:5" ht="12.75">
      <c r="A117" s="35" t="s">
        <v>52</v>
      </c>
      <c r="E117" s="36" t="s">
        <v>482</v>
      </c>
    </row>
    <row r="118" spans="1:5" ht="38.25">
      <c r="A118" t="s">
        <v>53</v>
      </c>
      <c r="E118" s="34" t="s">
        <v>478</v>
      </c>
    </row>
    <row r="119" spans="1:18" ht="12.75" customHeight="1">
      <c r="A119" s="6" t="s">
        <v>43</v>
      </c>
      <c s="6"/>
      <c s="38" t="s">
        <v>22</v>
      </c>
      <c s="6"/>
      <c s="27" t="s">
        <v>483</v>
      </c>
      <c s="6"/>
      <c s="6"/>
      <c s="6"/>
      <c s="39">
        <f>0+Q119</f>
      </c>
      <c r="O119">
        <f>0+R119</f>
      </c>
      <c r="Q119">
        <f>0+I120+I124+I128</f>
      </c>
      <c>
        <f>0+O120+O124+O128</f>
      </c>
    </row>
    <row r="120" spans="1:16" ht="12.75">
      <c r="A120" s="25" t="s">
        <v>45</v>
      </c>
      <c s="29" t="s">
        <v>318</v>
      </c>
      <c s="29" t="s">
        <v>484</v>
      </c>
      <c s="25" t="s">
        <v>47</v>
      </c>
      <c s="30" t="s">
        <v>485</v>
      </c>
      <c s="31" t="s">
        <v>278</v>
      </c>
      <c s="32">
        <v>272</v>
      </c>
      <c s="32">
        <v>0</v>
      </c>
      <c s="32">
        <f>ROUND(ROUND(H120,2)*ROUND(G120,2),2)</f>
      </c>
      <c r="O120">
        <f>(I120*21)/100</f>
      </c>
      <c t="s">
        <v>22</v>
      </c>
    </row>
    <row r="121" spans="1:5" ht="12.75">
      <c r="A121" s="33" t="s">
        <v>50</v>
      </c>
      <c r="E121" s="34" t="s">
        <v>486</v>
      </c>
    </row>
    <row r="122" spans="1:5" ht="12.75">
      <c r="A122" s="35" t="s">
        <v>52</v>
      </c>
      <c r="E122" s="36" t="s">
        <v>487</v>
      </c>
    </row>
    <row r="123" spans="1:5" ht="165.75">
      <c r="A123" t="s">
        <v>53</v>
      </c>
      <c r="E123" s="34" t="s">
        <v>488</v>
      </c>
    </row>
    <row r="124" spans="1:16" ht="12.75">
      <c r="A124" s="25" t="s">
        <v>45</v>
      </c>
      <c s="29" t="s">
        <v>323</v>
      </c>
      <c s="29" t="s">
        <v>489</v>
      </c>
      <c s="25" t="s">
        <v>47</v>
      </c>
      <c s="30" t="s">
        <v>490</v>
      </c>
      <c s="31" t="s">
        <v>278</v>
      </c>
      <c s="32">
        <v>23</v>
      </c>
      <c s="32">
        <v>0</v>
      </c>
      <c s="32">
        <f>ROUND(ROUND(H124,2)*ROUND(G124,2),2)</f>
      </c>
      <c r="O124">
        <f>(I124*21)/100</f>
      </c>
      <c t="s">
        <v>22</v>
      </c>
    </row>
    <row r="125" spans="1:5" ht="12.75">
      <c r="A125" s="33" t="s">
        <v>50</v>
      </c>
      <c r="E125" s="34" t="s">
        <v>47</v>
      </c>
    </row>
    <row r="126" spans="1:5" ht="12.75">
      <c r="A126" s="35" t="s">
        <v>52</v>
      </c>
      <c r="E126" s="36" t="s">
        <v>47</v>
      </c>
    </row>
    <row r="127" spans="1:5" ht="12.75">
      <c r="A127" t="s">
        <v>53</v>
      </c>
      <c r="E127" s="34" t="s">
        <v>47</v>
      </c>
    </row>
    <row r="128" spans="1:16" ht="12.75">
      <c r="A128" s="25" t="s">
        <v>45</v>
      </c>
      <c s="29" t="s">
        <v>328</v>
      </c>
      <c s="29" t="s">
        <v>491</v>
      </c>
      <c s="25" t="s">
        <v>47</v>
      </c>
      <c s="30" t="s">
        <v>492</v>
      </c>
      <c s="31" t="s">
        <v>229</v>
      </c>
      <c s="32">
        <v>17</v>
      </c>
      <c s="32">
        <v>0</v>
      </c>
      <c s="32">
        <f>ROUND(ROUND(H128,2)*ROUND(G128,2),2)</f>
      </c>
      <c r="O128">
        <f>(I128*21)/100</f>
      </c>
      <c t="s">
        <v>22</v>
      </c>
    </row>
    <row r="129" spans="1:5" ht="12.75">
      <c r="A129" s="33" t="s">
        <v>50</v>
      </c>
      <c r="E129" s="34" t="s">
        <v>493</v>
      </c>
    </row>
    <row r="130" spans="1:5" ht="12.75">
      <c r="A130" s="35" t="s">
        <v>52</v>
      </c>
      <c r="E130" s="36" t="s">
        <v>494</v>
      </c>
    </row>
    <row r="131" spans="1:5" ht="102">
      <c r="A131" t="s">
        <v>53</v>
      </c>
      <c r="E131" s="34" t="s">
        <v>495</v>
      </c>
    </row>
    <row r="132" spans="1:18" ht="12.75" customHeight="1">
      <c r="A132" s="6" t="s">
        <v>43</v>
      </c>
      <c s="6"/>
      <c s="38" t="s">
        <v>31</v>
      </c>
      <c s="6"/>
      <c s="27" t="s">
        <v>496</v>
      </c>
      <c s="6"/>
      <c s="6"/>
      <c s="6"/>
      <c s="39">
        <f>0+Q132</f>
      </c>
      <c r="O132">
        <f>0+R132</f>
      </c>
      <c r="Q132">
        <f>0+I133</f>
      </c>
      <c>
        <f>0+O133</f>
      </c>
    </row>
    <row r="133" spans="1:16" ht="12.75">
      <c r="A133" s="25" t="s">
        <v>45</v>
      </c>
      <c s="29" t="s">
        <v>332</v>
      </c>
      <c s="29" t="s">
        <v>497</v>
      </c>
      <c s="25" t="s">
        <v>47</v>
      </c>
      <c s="30" t="s">
        <v>498</v>
      </c>
      <c s="31" t="s">
        <v>221</v>
      </c>
      <c s="32">
        <v>3.6</v>
      </c>
      <c s="32">
        <v>0</v>
      </c>
      <c s="32">
        <f>ROUND(ROUND(H133,2)*ROUND(G133,2),2)</f>
      </c>
      <c r="O133">
        <f>(I133*21)/100</f>
      </c>
      <c t="s">
        <v>22</v>
      </c>
    </row>
    <row r="134" spans="1:5" ht="12.75">
      <c r="A134" s="33" t="s">
        <v>50</v>
      </c>
      <c r="E134" s="34" t="s">
        <v>499</v>
      </c>
    </row>
    <row r="135" spans="1:5" ht="12.75">
      <c r="A135" s="35" t="s">
        <v>52</v>
      </c>
      <c r="E135" s="36" t="s">
        <v>500</v>
      </c>
    </row>
    <row r="136" spans="1:5" ht="38.25">
      <c r="A136" t="s">
        <v>53</v>
      </c>
      <c r="E136" s="34" t="s">
        <v>501</v>
      </c>
    </row>
    <row r="137" spans="1:18" ht="12.75" customHeight="1">
      <c r="A137" s="6" t="s">
        <v>43</v>
      </c>
      <c s="6"/>
      <c s="38" t="s">
        <v>35</v>
      </c>
      <c s="6"/>
      <c s="27" t="s">
        <v>502</v>
      </c>
      <c s="6"/>
      <c s="6"/>
      <c s="6"/>
      <c s="39">
        <f>0+Q137</f>
      </c>
      <c r="O137">
        <f>0+R137</f>
      </c>
      <c r="Q137">
        <f>0+I138+I142+I146+I150+I154+I158+I162+I166+I170+I174+I178+I182+I186+I190+I194+I198+I202+I206+I210+I214+I218+I222+I226+I230+I234+I238+I242+I246</f>
      </c>
      <c>
        <f>0+O138+O142+O146+O150+O154+O158+O162+O166+O170+O174+O178+O182+O186+O190+O194+O198+O202+O206+O210+O214+O218+O222+O226+O230+O234+O238+O242+O246</f>
      </c>
    </row>
    <row r="138" spans="1:16" ht="12.75">
      <c r="A138" s="25" t="s">
        <v>45</v>
      </c>
      <c s="29" t="s">
        <v>337</v>
      </c>
      <c s="29" t="s">
        <v>503</v>
      </c>
      <c s="25" t="s">
        <v>47</v>
      </c>
      <c s="30" t="s">
        <v>504</v>
      </c>
      <c s="31" t="s">
        <v>229</v>
      </c>
      <c s="32">
        <v>143.7</v>
      </c>
      <c s="32">
        <v>0</v>
      </c>
      <c s="32">
        <f>ROUND(ROUND(H138,2)*ROUND(G138,2),2)</f>
      </c>
      <c r="O138">
        <f>(I138*21)/100</f>
      </c>
      <c t="s">
        <v>22</v>
      </c>
    </row>
    <row r="139" spans="1:5" ht="12.75">
      <c r="A139" s="33" t="s">
        <v>50</v>
      </c>
      <c r="E139" s="34" t="s">
        <v>505</v>
      </c>
    </row>
    <row r="140" spans="1:5" ht="12.75">
      <c r="A140" s="35" t="s">
        <v>52</v>
      </c>
      <c r="E140" s="36" t="s">
        <v>506</v>
      </c>
    </row>
    <row r="141" spans="1:5" ht="127.5">
      <c r="A141" t="s">
        <v>53</v>
      </c>
      <c r="E141" s="34" t="s">
        <v>507</v>
      </c>
    </row>
    <row r="142" spans="1:16" ht="25.5">
      <c r="A142" s="25" t="s">
        <v>45</v>
      </c>
      <c s="29" t="s">
        <v>343</v>
      </c>
      <c s="29" t="s">
        <v>508</v>
      </c>
      <c s="25" t="s">
        <v>47</v>
      </c>
      <c s="30" t="s">
        <v>509</v>
      </c>
      <c s="31" t="s">
        <v>229</v>
      </c>
      <c s="32">
        <v>4129.38</v>
      </c>
      <c s="32">
        <v>0</v>
      </c>
      <c s="32">
        <f>ROUND(ROUND(H142,2)*ROUND(G142,2),2)</f>
      </c>
      <c r="O142">
        <f>(I142*21)/100</f>
      </c>
      <c t="s">
        <v>22</v>
      </c>
    </row>
    <row r="143" spans="1:5" ht="25.5">
      <c r="A143" s="33" t="s">
        <v>50</v>
      </c>
      <c r="E143" s="34" t="s">
        <v>510</v>
      </c>
    </row>
    <row r="144" spans="1:5" ht="12.75">
      <c r="A144" s="35" t="s">
        <v>52</v>
      </c>
      <c r="E144" s="36" t="s">
        <v>511</v>
      </c>
    </row>
    <row r="145" spans="1:5" ht="51">
      <c r="A145" t="s">
        <v>53</v>
      </c>
      <c r="E145" s="34" t="s">
        <v>512</v>
      </c>
    </row>
    <row r="146" spans="1:16" ht="12.75">
      <c r="A146" s="25" t="s">
        <v>45</v>
      </c>
      <c s="29" t="s">
        <v>347</v>
      </c>
      <c s="29" t="s">
        <v>513</v>
      </c>
      <c s="25" t="s">
        <v>47</v>
      </c>
      <c s="30" t="s">
        <v>514</v>
      </c>
      <c s="31" t="s">
        <v>229</v>
      </c>
      <c s="32">
        <v>1861</v>
      </c>
      <c s="32">
        <v>0</v>
      </c>
      <c s="32">
        <f>ROUND(ROUND(H146,2)*ROUND(G146,2),2)</f>
      </c>
      <c r="O146">
        <f>(I146*21)/100</f>
      </c>
      <c t="s">
        <v>22</v>
      </c>
    </row>
    <row r="147" spans="1:5" ht="12.75">
      <c r="A147" s="33" t="s">
        <v>50</v>
      </c>
      <c r="E147" s="34" t="s">
        <v>515</v>
      </c>
    </row>
    <row r="148" spans="1:5" ht="12.75">
      <c r="A148" s="35" t="s">
        <v>52</v>
      </c>
      <c r="E148" s="36" t="s">
        <v>516</v>
      </c>
    </row>
    <row r="149" spans="1:5" ht="51">
      <c r="A149" t="s">
        <v>53</v>
      </c>
      <c r="E149" s="34" t="s">
        <v>512</v>
      </c>
    </row>
    <row r="150" spans="1:16" ht="12.75">
      <c r="A150" s="25" t="s">
        <v>45</v>
      </c>
      <c s="29" t="s">
        <v>352</v>
      </c>
      <c s="29" t="s">
        <v>517</v>
      </c>
      <c s="25" t="s">
        <v>175</v>
      </c>
      <c s="30" t="s">
        <v>518</v>
      </c>
      <c s="31" t="s">
        <v>229</v>
      </c>
      <c s="32">
        <v>3632.83</v>
      </c>
      <c s="32">
        <v>0</v>
      </c>
      <c s="32">
        <f>ROUND(ROUND(H150,2)*ROUND(G150,2),2)</f>
      </c>
      <c r="O150">
        <f>(I150*21)/100</f>
      </c>
      <c t="s">
        <v>22</v>
      </c>
    </row>
    <row r="151" spans="1:5" ht="25.5">
      <c r="A151" s="33" t="s">
        <v>50</v>
      </c>
      <c r="E151" s="34" t="s">
        <v>519</v>
      </c>
    </row>
    <row r="152" spans="1:5" ht="12.75">
      <c r="A152" s="35" t="s">
        <v>52</v>
      </c>
      <c r="E152" s="36" t="s">
        <v>520</v>
      </c>
    </row>
    <row r="153" spans="1:5" ht="51">
      <c r="A153" t="s">
        <v>53</v>
      </c>
      <c r="E153" s="34" t="s">
        <v>512</v>
      </c>
    </row>
    <row r="154" spans="1:16" ht="12.75">
      <c r="A154" s="25" t="s">
        <v>45</v>
      </c>
      <c s="29" t="s">
        <v>357</v>
      </c>
      <c s="29" t="s">
        <v>517</v>
      </c>
      <c s="25" t="s">
        <v>178</v>
      </c>
      <c s="30" t="s">
        <v>518</v>
      </c>
      <c s="31" t="s">
        <v>229</v>
      </c>
      <c s="32">
        <v>4656</v>
      </c>
      <c s="32">
        <v>0</v>
      </c>
      <c s="32">
        <f>ROUND(ROUND(H154,2)*ROUND(G154,2),2)</f>
      </c>
      <c r="O154">
        <f>(I154*21)/100</f>
      </c>
      <c t="s">
        <v>22</v>
      </c>
    </row>
    <row r="155" spans="1:5" ht="12.75">
      <c r="A155" s="33" t="s">
        <v>50</v>
      </c>
      <c r="E155" s="34" t="s">
        <v>521</v>
      </c>
    </row>
    <row r="156" spans="1:5" ht="12.75">
      <c r="A156" s="35" t="s">
        <v>52</v>
      </c>
      <c r="E156" s="36" t="s">
        <v>522</v>
      </c>
    </row>
    <row r="157" spans="1:5" ht="51">
      <c r="A157" t="s">
        <v>53</v>
      </c>
      <c r="E157" s="34" t="s">
        <v>512</v>
      </c>
    </row>
    <row r="158" spans="1:16" ht="12.75">
      <c r="A158" s="25" t="s">
        <v>45</v>
      </c>
      <c s="29" t="s">
        <v>362</v>
      </c>
      <c s="29" t="s">
        <v>523</v>
      </c>
      <c s="25" t="s">
        <v>175</v>
      </c>
      <c s="30" t="s">
        <v>524</v>
      </c>
      <c s="31" t="s">
        <v>229</v>
      </c>
      <c s="32">
        <v>146</v>
      </c>
      <c s="32">
        <v>0</v>
      </c>
      <c s="32">
        <f>ROUND(ROUND(H158,2)*ROUND(G158,2),2)</f>
      </c>
      <c r="O158">
        <f>(I158*21)/100</f>
      </c>
      <c t="s">
        <v>22</v>
      </c>
    </row>
    <row r="159" spans="1:5" ht="12.75">
      <c r="A159" s="33" t="s">
        <v>50</v>
      </c>
      <c r="E159" s="34" t="s">
        <v>525</v>
      </c>
    </row>
    <row r="160" spans="1:5" ht="12.75">
      <c r="A160" s="35" t="s">
        <v>52</v>
      </c>
      <c r="E160" s="36" t="s">
        <v>526</v>
      </c>
    </row>
    <row r="161" spans="1:5" ht="51">
      <c r="A161" t="s">
        <v>53</v>
      </c>
      <c r="E161" s="34" t="s">
        <v>512</v>
      </c>
    </row>
    <row r="162" spans="1:16" ht="12.75">
      <c r="A162" s="25" t="s">
        <v>45</v>
      </c>
      <c s="29" t="s">
        <v>364</v>
      </c>
      <c s="29" t="s">
        <v>523</v>
      </c>
      <c s="25" t="s">
        <v>178</v>
      </c>
      <c s="30" t="s">
        <v>524</v>
      </c>
      <c s="31" t="s">
        <v>229</v>
      </c>
      <c s="32">
        <v>1985</v>
      </c>
      <c s="32">
        <v>0</v>
      </c>
      <c s="32">
        <f>ROUND(ROUND(H162,2)*ROUND(G162,2),2)</f>
      </c>
      <c r="O162">
        <f>(I162*21)/100</f>
      </c>
      <c t="s">
        <v>22</v>
      </c>
    </row>
    <row r="163" spans="1:5" ht="12.75">
      <c r="A163" s="33" t="s">
        <v>50</v>
      </c>
      <c r="E163" s="34" t="s">
        <v>527</v>
      </c>
    </row>
    <row r="164" spans="1:5" ht="12.75">
      <c r="A164" s="35" t="s">
        <v>52</v>
      </c>
      <c r="E164" s="36" t="s">
        <v>528</v>
      </c>
    </row>
    <row r="165" spans="1:5" ht="51">
      <c r="A165" t="s">
        <v>53</v>
      </c>
      <c r="E165" s="34" t="s">
        <v>512</v>
      </c>
    </row>
    <row r="166" spans="1:16" ht="12.75">
      <c r="A166" s="25" t="s">
        <v>45</v>
      </c>
      <c s="29" t="s">
        <v>368</v>
      </c>
      <c s="29" t="s">
        <v>529</v>
      </c>
      <c s="25" t="s">
        <v>47</v>
      </c>
      <c s="30" t="s">
        <v>530</v>
      </c>
      <c s="31" t="s">
        <v>229</v>
      </c>
      <c s="32">
        <v>146</v>
      </c>
      <c s="32">
        <v>0</v>
      </c>
      <c s="32">
        <f>ROUND(ROUND(H166,2)*ROUND(G166,2),2)</f>
      </c>
      <c r="O166">
        <f>(I166*21)/100</f>
      </c>
      <c t="s">
        <v>22</v>
      </c>
    </row>
    <row r="167" spans="1:5" ht="12.75">
      <c r="A167" s="33" t="s">
        <v>50</v>
      </c>
      <c r="E167" s="34" t="s">
        <v>531</v>
      </c>
    </row>
    <row r="168" spans="1:5" ht="12.75">
      <c r="A168" s="35" t="s">
        <v>52</v>
      </c>
      <c r="E168" s="36" t="s">
        <v>526</v>
      </c>
    </row>
    <row r="169" spans="1:5" ht="51">
      <c r="A169" t="s">
        <v>53</v>
      </c>
      <c r="E169" s="34" t="s">
        <v>532</v>
      </c>
    </row>
    <row r="170" spans="1:16" ht="12.75">
      <c r="A170" s="25" t="s">
        <v>45</v>
      </c>
      <c s="29" t="s">
        <v>533</v>
      </c>
      <c s="29" t="s">
        <v>534</v>
      </c>
      <c s="25" t="s">
        <v>47</v>
      </c>
      <c s="30" t="s">
        <v>535</v>
      </c>
      <c s="31" t="s">
        <v>229</v>
      </c>
      <c s="32">
        <v>146</v>
      </c>
      <c s="32">
        <v>0</v>
      </c>
      <c s="32">
        <f>ROUND(ROUND(H170,2)*ROUND(G170,2),2)</f>
      </c>
      <c r="O170">
        <f>(I170*21)/100</f>
      </c>
      <c t="s">
        <v>22</v>
      </c>
    </row>
    <row r="171" spans="1:5" ht="12.75">
      <c r="A171" s="33" t="s">
        <v>50</v>
      </c>
      <c r="E171" s="34" t="s">
        <v>536</v>
      </c>
    </row>
    <row r="172" spans="1:5" ht="12.75">
      <c r="A172" s="35" t="s">
        <v>52</v>
      </c>
      <c r="E172" s="36" t="s">
        <v>526</v>
      </c>
    </row>
    <row r="173" spans="1:5" ht="51">
      <c r="A173" t="s">
        <v>53</v>
      </c>
      <c r="E173" s="34" t="s">
        <v>532</v>
      </c>
    </row>
    <row r="174" spans="1:16" ht="12.75">
      <c r="A174" s="25" t="s">
        <v>45</v>
      </c>
      <c s="29" t="s">
        <v>537</v>
      </c>
      <c s="29" t="s">
        <v>538</v>
      </c>
      <c s="25" t="s">
        <v>47</v>
      </c>
      <c s="30" t="s">
        <v>539</v>
      </c>
      <c s="31" t="s">
        <v>229</v>
      </c>
      <c s="32">
        <v>4656</v>
      </c>
      <c s="32">
        <v>0</v>
      </c>
      <c s="32">
        <f>ROUND(ROUND(H174,2)*ROUND(G174,2),2)</f>
      </c>
      <c r="O174">
        <f>(I174*21)/100</f>
      </c>
      <c t="s">
        <v>22</v>
      </c>
    </row>
    <row r="175" spans="1:5" ht="12.75">
      <c r="A175" s="33" t="s">
        <v>50</v>
      </c>
      <c r="E175" s="34" t="s">
        <v>540</v>
      </c>
    </row>
    <row r="176" spans="1:5" ht="12.75">
      <c r="A176" s="35" t="s">
        <v>52</v>
      </c>
      <c r="E176" s="36" t="s">
        <v>522</v>
      </c>
    </row>
    <row r="177" spans="1:5" ht="51">
      <c r="A177" t="s">
        <v>53</v>
      </c>
      <c r="E177" s="34" t="s">
        <v>541</v>
      </c>
    </row>
    <row r="178" spans="1:16" ht="12.75">
      <c r="A178" s="25" t="s">
        <v>45</v>
      </c>
      <c s="29" t="s">
        <v>542</v>
      </c>
      <c s="29" t="s">
        <v>543</v>
      </c>
      <c s="25" t="s">
        <v>47</v>
      </c>
      <c s="30" t="s">
        <v>544</v>
      </c>
      <c s="31" t="s">
        <v>229</v>
      </c>
      <c s="32">
        <v>146</v>
      </c>
      <c s="32">
        <v>0</v>
      </c>
      <c s="32">
        <f>ROUND(ROUND(H178,2)*ROUND(G178,2),2)</f>
      </c>
      <c r="O178">
        <f>(I178*21)/100</f>
      </c>
      <c t="s">
        <v>22</v>
      </c>
    </row>
    <row r="179" spans="1:5" ht="12.75">
      <c r="A179" s="33" t="s">
        <v>50</v>
      </c>
      <c r="E179" s="34" t="s">
        <v>545</v>
      </c>
    </row>
    <row r="180" spans="1:5" ht="12.75">
      <c r="A180" s="35" t="s">
        <v>52</v>
      </c>
      <c r="E180" s="36" t="s">
        <v>526</v>
      </c>
    </row>
    <row r="181" spans="1:5" ht="140.25">
      <c r="A181" t="s">
        <v>53</v>
      </c>
      <c r="E181" s="34" t="s">
        <v>546</v>
      </c>
    </row>
    <row r="182" spans="1:16" ht="12.75">
      <c r="A182" s="25" t="s">
        <v>45</v>
      </c>
      <c s="29" t="s">
        <v>547</v>
      </c>
      <c s="29" t="s">
        <v>548</v>
      </c>
      <c s="25" t="s">
        <v>47</v>
      </c>
      <c s="30" t="s">
        <v>549</v>
      </c>
      <c s="31" t="s">
        <v>229</v>
      </c>
      <c s="32">
        <v>146</v>
      </c>
      <c s="32">
        <v>0</v>
      </c>
      <c s="32">
        <f>ROUND(ROUND(H182,2)*ROUND(G182,2),2)</f>
      </c>
      <c r="O182">
        <f>(I182*21)/100</f>
      </c>
      <c t="s">
        <v>22</v>
      </c>
    </row>
    <row r="183" spans="1:5" ht="12.75">
      <c r="A183" s="33" t="s">
        <v>50</v>
      </c>
      <c r="E183" s="34" t="s">
        <v>550</v>
      </c>
    </row>
    <row r="184" spans="1:5" ht="12.75">
      <c r="A184" s="35" t="s">
        <v>52</v>
      </c>
      <c r="E184" s="36" t="s">
        <v>526</v>
      </c>
    </row>
    <row r="185" spans="1:5" ht="140.25">
      <c r="A185" t="s">
        <v>53</v>
      </c>
      <c r="E185" s="34" t="s">
        <v>546</v>
      </c>
    </row>
    <row r="186" spans="1:16" ht="12.75">
      <c r="A186" s="25" t="s">
        <v>45</v>
      </c>
      <c s="29" t="s">
        <v>551</v>
      </c>
      <c s="29" t="s">
        <v>552</v>
      </c>
      <c s="25" t="s">
        <v>175</v>
      </c>
      <c s="30" t="s">
        <v>553</v>
      </c>
      <c s="31" t="s">
        <v>229</v>
      </c>
      <c s="32">
        <v>16.5</v>
      </c>
      <c s="32">
        <v>0</v>
      </c>
      <c s="32">
        <f>ROUND(ROUND(H186,2)*ROUND(G186,2),2)</f>
      </c>
      <c r="O186">
        <f>(I186*21)/100</f>
      </c>
      <c t="s">
        <v>22</v>
      </c>
    </row>
    <row r="187" spans="1:5" ht="38.25">
      <c r="A187" s="33" t="s">
        <v>50</v>
      </c>
      <c r="E187" s="34" t="s">
        <v>554</v>
      </c>
    </row>
    <row r="188" spans="1:5" ht="12.75">
      <c r="A188" s="35" t="s">
        <v>52</v>
      </c>
      <c r="E188" s="36" t="s">
        <v>555</v>
      </c>
    </row>
    <row r="189" spans="1:5" ht="153">
      <c r="A189" t="s">
        <v>53</v>
      </c>
      <c r="E189" s="34" t="s">
        <v>556</v>
      </c>
    </row>
    <row r="190" spans="1:16" ht="12.75">
      <c r="A190" s="25" t="s">
        <v>45</v>
      </c>
      <c s="29" t="s">
        <v>557</v>
      </c>
      <c s="29" t="s">
        <v>552</v>
      </c>
      <c s="25" t="s">
        <v>178</v>
      </c>
      <c s="30" t="s">
        <v>553</v>
      </c>
      <c s="31" t="s">
        <v>229</v>
      </c>
      <c s="32">
        <v>2813.4</v>
      </c>
      <c s="32">
        <v>0</v>
      </c>
      <c s="32">
        <f>ROUND(ROUND(H190,2)*ROUND(G190,2),2)</f>
      </c>
      <c r="O190">
        <f>(I190*21)/100</f>
      </c>
      <c t="s">
        <v>22</v>
      </c>
    </row>
    <row r="191" spans="1:5" ht="25.5">
      <c r="A191" s="33" t="s">
        <v>50</v>
      </c>
      <c r="E191" s="34" t="s">
        <v>558</v>
      </c>
    </row>
    <row r="192" spans="1:5" ht="12.75">
      <c r="A192" s="35" t="s">
        <v>52</v>
      </c>
      <c r="E192" s="36" t="s">
        <v>559</v>
      </c>
    </row>
    <row r="193" spans="1:5" ht="153">
      <c r="A193" t="s">
        <v>53</v>
      </c>
      <c r="E193" s="34" t="s">
        <v>556</v>
      </c>
    </row>
    <row r="194" spans="1:16" ht="12.75">
      <c r="A194" s="25" t="s">
        <v>45</v>
      </c>
      <c s="29" t="s">
        <v>560</v>
      </c>
      <c s="29" t="s">
        <v>552</v>
      </c>
      <c s="25" t="s">
        <v>180</v>
      </c>
      <c s="30" t="s">
        <v>553</v>
      </c>
      <c s="31" t="s">
        <v>229</v>
      </c>
      <c s="32">
        <v>18.38</v>
      </c>
      <c s="32">
        <v>0</v>
      </c>
      <c s="32">
        <f>ROUND(ROUND(H194,2)*ROUND(G194,2),2)</f>
      </c>
      <c r="O194">
        <f>(I194*21)/100</f>
      </c>
      <c t="s">
        <v>22</v>
      </c>
    </row>
    <row r="195" spans="1:5" ht="25.5">
      <c r="A195" s="33" t="s">
        <v>50</v>
      </c>
      <c r="E195" s="34" t="s">
        <v>561</v>
      </c>
    </row>
    <row r="196" spans="1:5" ht="38.25">
      <c r="A196" s="35" t="s">
        <v>52</v>
      </c>
      <c r="E196" s="36" t="s">
        <v>562</v>
      </c>
    </row>
    <row r="197" spans="1:5" ht="153">
      <c r="A197" t="s">
        <v>53</v>
      </c>
      <c r="E197" s="34" t="s">
        <v>556</v>
      </c>
    </row>
    <row r="198" spans="1:16" ht="12.75">
      <c r="A198" s="25" t="s">
        <v>45</v>
      </c>
      <c s="29" t="s">
        <v>563</v>
      </c>
      <c s="29" t="s">
        <v>552</v>
      </c>
      <c s="25" t="s">
        <v>564</v>
      </c>
      <c s="30" t="s">
        <v>553</v>
      </c>
      <c s="31" t="s">
        <v>229</v>
      </c>
      <c s="32">
        <v>312.6</v>
      </c>
      <c s="32">
        <v>0</v>
      </c>
      <c s="32">
        <f>ROUND(ROUND(H198,2)*ROUND(G198,2),2)</f>
      </c>
      <c r="O198">
        <f>(I198*21)/100</f>
      </c>
      <c t="s">
        <v>22</v>
      </c>
    </row>
    <row r="199" spans="1:5" ht="25.5">
      <c r="A199" s="33" t="s">
        <v>50</v>
      </c>
      <c r="E199" s="34" t="s">
        <v>565</v>
      </c>
    </row>
    <row r="200" spans="1:5" ht="12.75">
      <c r="A200" s="35" t="s">
        <v>52</v>
      </c>
      <c r="E200" s="36" t="s">
        <v>566</v>
      </c>
    </row>
    <row r="201" spans="1:5" ht="153">
      <c r="A201" t="s">
        <v>53</v>
      </c>
      <c r="E201" s="34" t="s">
        <v>556</v>
      </c>
    </row>
    <row r="202" spans="1:16" ht="12.75">
      <c r="A202" s="25" t="s">
        <v>45</v>
      </c>
      <c s="29" t="s">
        <v>567</v>
      </c>
      <c s="29" t="s">
        <v>568</v>
      </c>
      <c s="25" t="s">
        <v>47</v>
      </c>
      <c s="30" t="s">
        <v>569</v>
      </c>
      <c s="31" t="s">
        <v>229</v>
      </c>
      <c s="32">
        <v>97</v>
      </c>
      <c s="32">
        <v>0</v>
      </c>
      <c s="32">
        <f>ROUND(ROUND(H202,2)*ROUND(G202,2),2)</f>
      </c>
      <c r="O202">
        <f>(I202*21)/100</f>
      </c>
      <c t="s">
        <v>22</v>
      </c>
    </row>
    <row r="203" spans="1:5" ht="25.5">
      <c r="A203" s="33" t="s">
        <v>50</v>
      </c>
      <c r="E203" s="34" t="s">
        <v>570</v>
      </c>
    </row>
    <row r="204" spans="1:5" ht="12.75">
      <c r="A204" s="35" t="s">
        <v>52</v>
      </c>
      <c r="E204" s="36" t="s">
        <v>571</v>
      </c>
    </row>
    <row r="205" spans="1:5" ht="153">
      <c r="A205" t="s">
        <v>53</v>
      </c>
      <c r="E205" s="34" t="s">
        <v>556</v>
      </c>
    </row>
    <row r="206" spans="1:16" ht="25.5">
      <c r="A206" s="25" t="s">
        <v>45</v>
      </c>
      <c s="29" t="s">
        <v>572</v>
      </c>
      <c s="29" t="s">
        <v>573</v>
      </c>
      <c s="25" t="s">
        <v>175</v>
      </c>
      <c s="30" t="s">
        <v>574</v>
      </c>
      <c s="31" t="s">
        <v>229</v>
      </c>
      <c s="32">
        <v>1040</v>
      </c>
      <c s="32">
        <v>0</v>
      </c>
      <c s="32">
        <f>ROUND(ROUND(H206,2)*ROUND(G206,2),2)</f>
      </c>
      <c r="O206">
        <f>(I206*21)/100</f>
      </c>
      <c t="s">
        <v>22</v>
      </c>
    </row>
    <row r="207" spans="1:5" ht="25.5">
      <c r="A207" s="33" t="s">
        <v>50</v>
      </c>
      <c r="E207" s="34" t="s">
        <v>575</v>
      </c>
    </row>
    <row r="208" spans="1:5" ht="12.75">
      <c r="A208" s="35" t="s">
        <v>52</v>
      </c>
      <c r="E208" s="36" t="s">
        <v>576</v>
      </c>
    </row>
    <row r="209" spans="1:5" ht="153">
      <c r="A209" t="s">
        <v>53</v>
      </c>
      <c r="E209" s="34" t="s">
        <v>556</v>
      </c>
    </row>
    <row r="210" spans="1:16" ht="25.5">
      <c r="A210" s="25" t="s">
        <v>45</v>
      </c>
      <c s="29" t="s">
        <v>577</v>
      </c>
      <c s="29" t="s">
        <v>573</v>
      </c>
      <c s="25" t="s">
        <v>178</v>
      </c>
      <c s="30" t="s">
        <v>574</v>
      </c>
      <c s="31" t="s">
        <v>229</v>
      </c>
      <c s="32">
        <v>121</v>
      </c>
      <c s="32">
        <v>0</v>
      </c>
      <c s="32">
        <f>ROUND(ROUND(H210,2)*ROUND(G210,2),2)</f>
      </c>
      <c r="O210">
        <f>(I210*21)/100</f>
      </c>
      <c t="s">
        <v>22</v>
      </c>
    </row>
    <row r="211" spans="1:5" ht="12.75">
      <c r="A211" s="33" t="s">
        <v>50</v>
      </c>
      <c r="E211" s="34" t="s">
        <v>578</v>
      </c>
    </row>
    <row r="212" spans="1:5" ht="12.75">
      <c r="A212" s="35" t="s">
        <v>52</v>
      </c>
      <c r="E212" s="36" t="s">
        <v>579</v>
      </c>
    </row>
    <row r="213" spans="1:5" ht="153">
      <c r="A213" t="s">
        <v>53</v>
      </c>
      <c r="E213" s="34" t="s">
        <v>556</v>
      </c>
    </row>
    <row r="214" spans="1:16" ht="25.5">
      <c r="A214" s="25" t="s">
        <v>45</v>
      </c>
      <c s="29" t="s">
        <v>580</v>
      </c>
      <c s="29" t="s">
        <v>573</v>
      </c>
      <c s="25" t="s">
        <v>180</v>
      </c>
      <c s="30" t="s">
        <v>574</v>
      </c>
      <c s="31" t="s">
        <v>229</v>
      </c>
      <c s="32">
        <v>700</v>
      </c>
      <c s="32">
        <v>0</v>
      </c>
      <c s="32">
        <f>ROUND(ROUND(H214,2)*ROUND(G214,2),2)</f>
      </c>
      <c r="O214">
        <f>(I214*21)/100</f>
      </c>
      <c t="s">
        <v>22</v>
      </c>
    </row>
    <row r="215" spans="1:5" ht="25.5">
      <c r="A215" s="33" t="s">
        <v>50</v>
      </c>
      <c r="E215" s="34" t="s">
        <v>581</v>
      </c>
    </row>
    <row r="216" spans="1:5" ht="12.75">
      <c r="A216" s="35" t="s">
        <v>52</v>
      </c>
      <c r="E216" s="36" t="s">
        <v>582</v>
      </c>
    </row>
    <row r="217" spans="1:5" ht="153">
      <c r="A217" t="s">
        <v>53</v>
      </c>
      <c r="E217" s="34" t="s">
        <v>556</v>
      </c>
    </row>
    <row r="218" spans="1:16" ht="12.75">
      <c r="A218" s="25" t="s">
        <v>45</v>
      </c>
      <c s="29" t="s">
        <v>583</v>
      </c>
      <c s="29" t="s">
        <v>584</v>
      </c>
      <c s="25" t="s">
        <v>47</v>
      </c>
      <c s="30" t="s">
        <v>585</v>
      </c>
      <c s="31" t="s">
        <v>229</v>
      </c>
      <c s="32">
        <v>29</v>
      </c>
      <c s="32">
        <v>0</v>
      </c>
      <c s="32">
        <f>ROUND(ROUND(H218,2)*ROUND(G218,2),2)</f>
      </c>
      <c r="O218">
        <f>(I218*21)/100</f>
      </c>
      <c t="s">
        <v>22</v>
      </c>
    </row>
    <row r="219" spans="1:5" ht="25.5">
      <c r="A219" s="33" t="s">
        <v>50</v>
      </c>
      <c r="E219" s="34" t="s">
        <v>586</v>
      </c>
    </row>
    <row r="220" spans="1:5" ht="12.75">
      <c r="A220" s="35" t="s">
        <v>52</v>
      </c>
      <c r="E220" s="36" t="s">
        <v>587</v>
      </c>
    </row>
    <row r="221" spans="1:5" ht="153">
      <c r="A221" t="s">
        <v>53</v>
      </c>
      <c r="E221" s="34" t="s">
        <v>556</v>
      </c>
    </row>
    <row r="222" spans="1:16" ht="12.75">
      <c r="A222" s="25" t="s">
        <v>45</v>
      </c>
      <c s="29" t="s">
        <v>588</v>
      </c>
      <c s="29" t="s">
        <v>589</v>
      </c>
      <c s="25" t="s">
        <v>175</v>
      </c>
      <c s="30" t="s">
        <v>590</v>
      </c>
      <c s="31" t="s">
        <v>229</v>
      </c>
      <c s="32">
        <v>19</v>
      </c>
      <c s="32">
        <v>0</v>
      </c>
      <c s="32">
        <f>ROUND(ROUND(H222,2)*ROUND(G222,2),2)</f>
      </c>
      <c r="O222">
        <f>(I222*21)/100</f>
      </c>
      <c t="s">
        <v>22</v>
      </c>
    </row>
    <row r="223" spans="1:5" ht="25.5">
      <c r="A223" s="33" t="s">
        <v>50</v>
      </c>
      <c r="E223" s="34" t="s">
        <v>591</v>
      </c>
    </row>
    <row r="224" spans="1:5" ht="12.75">
      <c r="A224" s="35" t="s">
        <v>52</v>
      </c>
      <c r="E224" s="36" t="s">
        <v>592</v>
      </c>
    </row>
    <row r="225" spans="1:5" ht="153">
      <c r="A225" t="s">
        <v>53</v>
      </c>
      <c r="E225" s="34" t="s">
        <v>556</v>
      </c>
    </row>
    <row r="226" spans="1:16" ht="12.75">
      <c r="A226" s="25" t="s">
        <v>45</v>
      </c>
      <c s="29" t="s">
        <v>593</v>
      </c>
      <c s="29" t="s">
        <v>589</v>
      </c>
      <c s="25" t="s">
        <v>178</v>
      </c>
      <c s="30" t="s">
        <v>590</v>
      </c>
      <c s="31" t="s">
        <v>229</v>
      </c>
      <c s="32">
        <v>13</v>
      </c>
      <c s="32">
        <v>0</v>
      </c>
      <c s="32">
        <f>ROUND(ROUND(H226,2)*ROUND(G226,2),2)</f>
      </c>
      <c r="O226">
        <f>(I226*21)/100</f>
      </c>
      <c t="s">
        <v>22</v>
      </c>
    </row>
    <row r="227" spans="1:5" ht="12.75">
      <c r="A227" s="33" t="s">
        <v>50</v>
      </c>
      <c r="E227" s="34" t="s">
        <v>594</v>
      </c>
    </row>
    <row r="228" spans="1:5" ht="12.75">
      <c r="A228" s="35" t="s">
        <v>52</v>
      </c>
      <c r="E228" s="36" t="s">
        <v>595</v>
      </c>
    </row>
    <row r="229" spans="1:5" ht="153">
      <c r="A229" t="s">
        <v>53</v>
      </c>
      <c r="E229" s="34" t="s">
        <v>556</v>
      </c>
    </row>
    <row r="230" spans="1:16" ht="12.75">
      <c r="A230" s="25" t="s">
        <v>45</v>
      </c>
      <c s="29" t="s">
        <v>596</v>
      </c>
      <c s="29" t="s">
        <v>597</v>
      </c>
      <c s="25" t="s">
        <v>47</v>
      </c>
      <c s="30" t="s">
        <v>598</v>
      </c>
      <c s="31" t="s">
        <v>229</v>
      </c>
      <c s="32">
        <v>32</v>
      </c>
      <c s="32">
        <v>0</v>
      </c>
      <c s="32">
        <f>ROUND(ROUND(H230,2)*ROUND(G230,2),2)</f>
      </c>
      <c r="O230">
        <f>(I230*21)/100</f>
      </c>
      <c t="s">
        <v>22</v>
      </c>
    </row>
    <row r="231" spans="1:5" ht="12.75">
      <c r="A231" s="33" t="s">
        <v>50</v>
      </c>
      <c r="E231" s="34" t="s">
        <v>47</v>
      </c>
    </row>
    <row r="232" spans="1:5" ht="12.75">
      <c r="A232" s="35" t="s">
        <v>52</v>
      </c>
      <c r="E232" s="36" t="s">
        <v>599</v>
      </c>
    </row>
    <row r="233" spans="1:5" ht="153">
      <c r="A233" t="s">
        <v>53</v>
      </c>
      <c r="E233" s="34" t="s">
        <v>600</v>
      </c>
    </row>
    <row r="234" spans="1:16" ht="12.75">
      <c r="A234" s="25" t="s">
        <v>45</v>
      </c>
      <c s="29" t="s">
        <v>601</v>
      </c>
      <c s="29" t="s">
        <v>602</v>
      </c>
      <c s="25" t="s">
        <v>47</v>
      </c>
      <c s="30" t="s">
        <v>603</v>
      </c>
      <c s="31" t="s">
        <v>229</v>
      </c>
      <c s="32">
        <v>9</v>
      </c>
      <c s="32">
        <v>0</v>
      </c>
      <c s="32">
        <f>ROUND(ROUND(H234,2)*ROUND(G234,2),2)</f>
      </c>
      <c r="O234">
        <f>(I234*21)/100</f>
      </c>
      <c t="s">
        <v>22</v>
      </c>
    </row>
    <row r="235" spans="1:5" ht="12.75">
      <c r="A235" s="33" t="s">
        <v>50</v>
      </c>
      <c r="E235" s="34" t="s">
        <v>47</v>
      </c>
    </row>
    <row r="236" spans="1:5" ht="12.75">
      <c r="A236" s="35" t="s">
        <v>52</v>
      </c>
      <c r="E236" s="36" t="s">
        <v>604</v>
      </c>
    </row>
    <row r="237" spans="1:5" ht="89.25">
      <c r="A237" t="s">
        <v>53</v>
      </c>
      <c r="E237" s="34" t="s">
        <v>605</v>
      </c>
    </row>
    <row r="238" spans="1:16" ht="12.75">
      <c r="A238" s="25" t="s">
        <v>45</v>
      </c>
      <c s="29" t="s">
        <v>606</v>
      </c>
      <c s="29" t="s">
        <v>607</v>
      </c>
      <c s="25" t="s">
        <v>47</v>
      </c>
      <c s="30" t="s">
        <v>608</v>
      </c>
      <c s="31" t="s">
        <v>229</v>
      </c>
      <c s="32">
        <v>5</v>
      </c>
      <c s="32">
        <v>0</v>
      </c>
      <c s="32">
        <f>ROUND(ROUND(H238,2)*ROUND(G238,2),2)</f>
      </c>
      <c r="O238">
        <f>(I238*21)/100</f>
      </c>
      <c t="s">
        <v>22</v>
      </c>
    </row>
    <row r="239" spans="1:5" ht="12.75">
      <c r="A239" s="33" t="s">
        <v>50</v>
      </c>
      <c r="E239" s="34" t="s">
        <v>609</v>
      </c>
    </row>
    <row r="240" spans="1:5" ht="12.75">
      <c r="A240" s="35" t="s">
        <v>52</v>
      </c>
      <c r="E240" s="36" t="s">
        <v>610</v>
      </c>
    </row>
    <row r="241" spans="1:5" ht="89.25">
      <c r="A241" t="s">
        <v>53</v>
      </c>
      <c r="E241" s="34" t="s">
        <v>605</v>
      </c>
    </row>
    <row r="242" spans="1:16" ht="12.75">
      <c r="A242" s="25" t="s">
        <v>45</v>
      </c>
      <c s="29" t="s">
        <v>611</v>
      </c>
      <c s="29" t="s">
        <v>612</v>
      </c>
      <c s="25" t="s">
        <v>47</v>
      </c>
      <c s="30" t="s">
        <v>613</v>
      </c>
      <c s="31" t="s">
        <v>229</v>
      </c>
      <c s="32">
        <v>57</v>
      </c>
      <c s="32">
        <v>0</v>
      </c>
      <c s="32">
        <f>ROUND(ROUND(H242,2)*ROUND(G242,2),2)</f>
      </c>
      <c r="O242">
        <f>(I242*21)/100</f>
      </c>
      <c t="s">
        <v>22</v>
      </c>
    </row>
    <row r="243" spans="1:5" ht="12.75">
      <c r="A243" s="33" t="s">
        <v>50</v>
      </c>
      <c r="E243" s="34" t="s">
        <v>614</v>
      </c>
    </row>
    <row r="244" spans="1:5" ht="38.25">
      <c r="A244" s="35" t="s">
        <v>52</v>
      </c>
      <c r="E244" s="36" t="s">
        <v>615</v>
      </c>
    </row>
    <row r="245" spans="1:5" ht="89.25">
      <c r="A245" t="s">
        <v>53</v>
      </c>
      <c r="E245" s="34" t="s">
        <v>605</v>
      </c>
    </row>
    <row r="246" spans="1:16" ht="12.75">
      <c r="A246" s="25" t="s">
        <v>45</v>
      </c>
      <c s="29" t="s">
        <v>616</v>
      </c>
      <c s="29" t="s">
        <v>617</v>
      </c>
      <c s="25" t="s">
        <v>47</v>
      </c>
      <c s="30" t="s">
        <v>618</v>
      </c>
      <c s="31" t="s">
        <v>278</v>
      </c>
      <c s="32">
        <v>6.5</v>
      </c>
      <c s="32">
        <v>0</v>
      </c>
      <c s="32">
        <f>ROUND(ROUND(H246,2)*ROUND(G246,2),2)</f>
      </c>
      <c r="O246">
        <f>(I246*21)/100</f>
      </c>
      <c t="s">
        <v>22</v>
      </c>
    </row>
    <row r="247" spans="1:5" ht="12.75">
      <c r="A247" s="33" t="s">
        <v>50</v>
      </c>
      <c r="E247" s="34" t="s">
        <v>619</v>
      </c>
    </row>
    <row r="248" spans="1:5" ht="12.75">
      <c r="A248" s="35" t="s">
        <v>52</v>
      </c>
      <c r="E248" s="36" t="s">
        <v>47</v>
      </c>
    </row>
    <row r="249" spans="1:5" ht="38.25">
      <c r="A249" t="s">
        <v>53</v>
      </c>
      <c r="E249" s="34" t="s">
        <v>620</v>
      </c>
    </row>
    <row r="250" spans="1:18" ht="12.75" customHeight="1">
      <c r="A250" s="6" t="s">
        <v>43</v>
      </c>
      <c s="6"/>
      <c s="38" t="s">
        <v>55</v>
      </c>
      <c s="6"/>
      <c s="27" t="s">
        <v>56</v>
      </c>
      <c s="6"/>
      <c s="6"/>
      <c s="6"/>
      <c s="39">
        <f>0+Q250</f>
      </c>
      <c r="O250">
        <f>0+R250</f>
      </c>
      <c r="Q250">
        <f>0+I251</f>
      </c>
      <c>
        <f>0+O251</f>
      </c>
    </row>
    <row r="251" spans="1:16" ht="12.75">
      <c r="A251" s="25" t="s">
        <v>45</v>
      </c>
      <c s="29" t="s">
        <v>621</v>
      </c>
      <c s="29" t="s">
        <v>622</v>
      </c>
      <c s="25" t="s">
        <v>47</v>
      </c>
      <c s="30" t="s">
        <v>623</v>
      </c>
      <c s="31" t="s">
        <v>229</v>
      </c>
      <c s="32">
        <v>327</v>
      </c>
      <c s="32">
        <v>0</v>
      </c>
      <c s="32">
        <f>ROUND(ROUND(H251,2)*ROUND(G251,2),2)</f>
      </c>
      <c r="O251">
        <f>(I251*21)/100</f>
      </c>
      <c t="s">
        <v>22</v>
      </c>
    </row>
    <row r="252" spans="1:5" ht="51">
      <c r="A252" s="33" t="s">
        <v>50</v>
      </c>
      <c r="E252" s="34" t="s">
        <v>624</v>
      </c>
    </row>
    <row r="253" spans="1:5" ht="12.75">
      <c r="A253" s="35" t="s">
        <v>52</v>
      </c>
      <c r="E253" s="36" t="s">
        <v>625</v>
      </c>
    </row>
    <row r="254" spans="1:5" ht="191.25">
      <c r="A254" t="s">
        <v>53</v>
      </c>
      <c r="E254" s="34" t="s">
        <v>626</v>
      </c>
    </row>
    <row r="255" spans="1:18" ht="12.75" customHeight="1">
      <c r="A255" s="6" t="s">
        <v>43</v>
      </c>
      <c s="6"/>
      <c s="38" t="s">
        <v>40</v>
      </c>
      <c s="6"/>
      <c s="27" t="s">
        <v>275</v>
      </c>
      <c s="6"/>
      <c s="6"/>
      <c s="6"/>
      <c s="39">
        <f>0+Q255</f>
      </c>
      <c r="O255">
        <f>0+R255</f>
      </c>
      <c r="Q255">
        <f>0+I256+I260+I264+I268+I272+I276</f>
      </c>
      <c>
        <f>0+O256+O260+O264+O268+O272+O276</f>
      </c>
    </row>
    <row r="256" spans="1:16" ht="12.75">
      <c r="A256" s="25" t="s">
        <v>45</v>
      </c>
      <c s="29" t="s">
        <v>627</v>
      </c>
      <c s="29" t="s">
        <v>628</v>
      </c>
      <c s="25" t="s">
        <v>47</v>
      </c>
      <c s="30" t="s">
        <v>629</v>
      </c>
      <c s="31" t="s">
        <v>278</v>
      </c>
      <c s="32">
        <v>90.35</v>
      </c>
      <c s="32">
        <v>0</v>
      </c>
      <c s="32">
        <f>ROUND(ROUND(H256,2)*ROUND(G256,2),2)</f>
      </c>
      <c r="O256">
        <f>(I256*21)/100</f>
      </c>
      <c t="s">
        <v>22</v>
      </c>
    </row>
    <row r="257" spans="1:5" ht="51">
      <c r="A257" s="33" t="s">
        <v>50</v>
      </c>
      <c r="E257" s="34" t="s">
        <v>630</v>
      </c>
    </row>
    <row r="258" spans="1:5" ht="12.75">
      <c r="A258" s="35" t="s">
        <v>52</v>
      </c>
      <c r="E258" s="36" t="s">
        <v>631</v>
      </c>
    </row>
    <row r="259" spans="1:5" ht="63.75">
      <c r="A259" t="s">
        <v>53</v>
      </c>
      <c r="E259" s="34" t="s">
        <v>632</v>
      </c>
    </row>
    <row r="260" spans="1:16" ht="12.75">
      <c r="A260" s="25" t="s">
        <v>45</v>
      </c>
      <c s="29" t="s">
        <v>633</v>
      </c>
      <c s="29" t="s">
        <v>634</v>
      </c>
      <c s="25" t="s">
        <v>47</v>
      </c>
      <c s="30" t="s">
        <v>635</v>
      </c>
      <c s="31" t="s">
        <v>278</v>
      </c>
      <c s="32">
        <v>22</v>
      </c>
      <c s="32">
        <v>0</v>
      </c>
      <c s="32">
        <f>ROUND(ROUND(H260,2)*ROUND(G260,2),2)</f>
      </c>
      <c r="O260">
        <f>(I260*21)/100</f>
      </c>
      <c t="s">
        <v>22</v>
      </c>
    </row>
    <row r="261" spans="1:5" ht="25.5">
      <c r="A261" s="33" t="s">
        <v>50</v>
      </c>
      <c r="E261" s="34" t="s">
        <v>636</v>
      </c>
    </row>
    <row r="262" spans="1:5" ht="12.75">
      <c r="A262" s="35" t="s">
        <v>52</v>
      </c>
      <c r="E262" s="36" t="s">
        <v>637</v>
      </c>
    </row>
    <row r="263" spans="1:5" ht="51">
      <c r="A263" t="s">
        <v>53</v>
      </c>
      <c r="E263" s="34" t="s">
        <v>638</v>
      </c>
    </row>
    <row r="264" spans="1:16" ht="12.75">
      <c r="A264" s="25" t="s">
        <v>45</v>
      </c>
      <c s="29" t="s">
        <v>639</v>
      </c>
      <c s="29" t="s">
        <v>640</v>
      </c>
      <c s="25" t="s">
        <v>175</v>
      </c>
      <c s="30" t="s">
        <v>641</v>
      </c>
      <c s="31" t="s">
        <v>278</v>
      </c>
      <c s="32">
        <v>427</v>
      </c>
      <c s="32">
        <v>0</v>
      </c>
      <c s="32">
        <f>ROUND(ROUND(H264,2)*ROUND(G264,2),2)</f>
      </c>
      <c r="O264">
        <f>(I264*21)/100</f>
      </c>
      <c t="s">
        <v>22</v>
      </c>
    </row>
    <row r="265" spans="1:5" ht="25.5">
      <c r="A265" s="33" t="s">
        <v>50</v>
      </c>
      <c r="E265" s="34" t="s">
        <v>642</v>
      </c>
    </row>
    <row r="266" spans="1:5" ht="51">
      <c r="A266" s="35" t="s">
        <v>52</v>
      </c>
      <c r="E266" s="36" t="s">
        <v>643</v>
      </c>
    </row>
    <row r="267" spans="1:5" ht="51">
      <c r="A267" t="s">
        <v>53</v>
      </c>
      <c r="E267" s="34" t="s">
        <v>644</v>
      </c>
    </row>
    <row r="268" spans="1:16" ht="12.75">
      <c r="A268" s="25" t="s">
        <v>45</v>
      </c>
      <c s="29" t="s">
        <v>645</v>
      </c>
      <c s="29" t="s">
        <v>640</v>
      </c>
      <c s="25" t="s">
        <v>178</v>
      </c>
      <c s="30" t="s">
        <v>641</v>
      </c>
      <c s="31" t="s">
        <v>278</v>
      </c>
      <c s="32">
        <v>14</v>
      </c>
      <c s="32">
        <v>0</v>
      </c>
      <c s="32">
        <f>ROUND(ROUND(H268,2)*ROUND(G268,2),2)</f>
      </c>
      <c r="O268">
        <f>(I268*21)/100</f>
      </c>
      <c t="s">
        <v>22</v>
      </c>
    </row>
    <row r="269" spans="1:5" ht="25.5">
      <c r="A269" s="33" t="s">
        <v>50</v>
      </c>
      <c r="E269" s="34" t="s">
        <v>646</v>
      </c>
    </row>
    <row r="270" spans="1:5" ht="12.75">
      <c r="A270" s="35" t="s">
        <v>52</v>
      </c>
      <c r="E270" s="36" t="s">
        <v>647</v>
      </c>
    </row>
    <row r="271" spans="1:5" ht="51">
      <c r="A271" t="s">
        <v>53</v>
      </c>
      <c r="E271" s="34" t="s">
        <v>644</v>
      </c>
    </row>
    <row r="272" spans="1:16" ht="12.75">
      <c r="A272" s="25" t="s">
        <v>45</v>
      </c>
      <c s="29" t="s">
        <v>648</v>
      </c>
      <c s="29" t="s">
        <v>640</v>
      </c>
      <c s="25" t="s">
        <v>180</v>
      </c>
      <c s="30" t="s">
        <v>641</v>
      </c>
      <c s="31" t="s">
        <v>278</v>
      </c>
      <c s="32">
        <v>287</v>
      </c>
      <c s="32">
        <v>0</v>
      </c>
      <c s="32">
        <f>ROUND(ROUND(H272,2)*ROUND(G272,2),2)</f>
      </c>
      <c r="O272">
        <f>(I272*21)/100</f>
      </c>
      <c t="s">
        <v>22</v>
      </c>
    </row>
    <row r="273" spans="1:5" ht="25.5">
      <c r="A273" s="33" t="s">
        <v>50</v>
      </c>
      <c r="E273" s="34" t="s">
        <v>649</v>
      </c>
    </row>
    <row r="274" spans="1:5" ht="12.75">
      <c r="A274" s="35" t="s">
        <v>52</v>
      </c>
      <c r="E274" s="36" t="s">
        <v>650</v>
      </c>
    </row>
    <row r="275" spans="1:5" ht="51">
      <c r="A275" t="s">
        <v>53</v>
      </c>
      <c r="E275" s="34" t="s">
        <v>644</v>
      </c>
    </row>
    <row r="276" spans="1:16" ht="12.75">
      <c r="A276" s="25" t="s">
        <v>45</v>
      </c>
      <c s="29" t="s">
        <v>651</v>
      </c>
      <c s="29" t="s">
        <v>652</v>
      </c>
      <c s="25" t="s">
        <v>47</v>
      </c>
      <c s="30" t="s">
        <v>653</v>
      </c>
      <c s="31" t="s">
        <v>278</v>
      </c>
      <c s="32">
        <v>12</v>
      </c>
      <c s="32">
        <v>0</v>
      </c>
      <c s="32">
        <f>ROUND(ROUND(H276,2)*ROUND(G276,2),2)</f>
      </c>
      <c r="O276">
        <f>(I276*21)/100</f>
      </c>
      <c t="s">
        <v>22</v>
      </c>
    </row>
    <row r="277" spans="1:5" ht="12.75">
      <c r="A277" s="33" t="s">
        <v>50</v>
      </c>
      <c r="E277" s="34" t="s">
        <v>47</v>
      </c>
    </row>
    <row r="278" spans="1:5" ht="12.75">
      <c r="A278" s="35" t="s">
        <v>52</v>
      </c>
      <c r="E278" s="36" t="s">
        <v>654</v>
      </c>
    </row>
    <row r="279" spans="1:5" ht="25.5">
      <c r="A279" t="s">
        <v>53</v>
      </c>
      <c r="E279" s="34" t="s">
        <v>655</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130"/>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0+O9+O22+O71+O76+O109+O114</f>
      </c>
      <c t="s">
        <v>22</v>
      </c>
    </row>
    <row r="3" spans="1:16" ht="15" customHeight="1">
      <c r="A3" t="s">
        <v>12</v>
      </c>
      <c s="12" t="s">
        <v>14</v>
      </c>
      <c s="13" t="s">
        <v>15</v>
      </c>
      <c s="1"/>
      <c s="14" t="s">
        <v>16</v>
      </c>
      <c s="1"/>
      <c s="9"/>
      <c s="8" t="s">
        <v>656</v>
      </c>
      <c s="40">
        <f>0+I9+I22+I71+I76+I109+I114</f>
      </c>
      <c r="O3" t="s">
        <v>19</v>
      </c>
      <c t="s">
        <v>22</v>
      </c>
    </row>
    <row r="4" spans="1:16" ht="15" customHeight="1">
      <c r="A4" t="s">
        <v>17</v>
      </c>
      <c s="12" t="s">
        <v>375</v>
      </c>
      <c s="13" t="s">
        <v>376</v>
      </c>
      <c s="1"/>
      <c s="14" t="s">
        <v>377</v>
      </c>
      <c s="1"/>
      <c s="1"/>
      <c s="11"/>
      <c s="11"/>
      <c r="O4" t="s">
        <v>20</v>
      </c>
      <c t="s">
        <v>22</v>
      </c>
    </row>
    <row r="5" spans="1:16" ht="12.75" customHeight="1">
      <c r="A5" t="s">
        <v>378</v>
      </c>
      <c s="16" t="s">
        <v>18</v>
      </c>
      <c s="17" t="s">
        <v>656</v>
      </c>
      <c s="6"/>
      <c s="18" t="s">
        <v>657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0+I10+I14+I18</f>
      </c>
      <c>
        <f>0+O10+O14+O18</f>
      </c>
    </row>
    <row r="10" spans="1:16" ht="12.75">
      <c r="A10" s="25" t="s">
        <v>45</v>
      </c>
      <c s="29" t="s">
        <v>28</v>
      </c>
      <c s="29" t="s">
        <v>219</v>
      </c>
      <c s="25" t="s">
        <v>175</v>
      </c>
      <c s="30" t="s">
        <v>220</v>
      </c>
      <c s="31" t="s">
        <v>221</v>
      </c>
      <c s="32">
        <v>455.07</v>
      </c>
      <c s="32">
        <v>0</v>
      </c>
      <c s="32">
        <f>ROUND(ROUND(H10,2)*ROUND(G10,2),2)</f>
      </c>
      <c r="O10">
        <f>(I10*21)/100</f>
      </c>
      <c t="s">
        <v>22</v>
      </c>
    </row>
    <row r="11" spans="1:5" ht="12.75">
      <c r="A11" s="33" t="s">
        <v>50</v>
      </c>
      <c r="E11" s="34" t="s">
        <v>381</v>
      </c>
    </row>
    <row r="12" spans="1:5" ht="38.25">
      <c r="A12" s="35" t="s">
        <v>52</v>
      </c>
      <c r="E12" s="36" t="s">
        <v>658</v>
      </c>
    </row>
    <row r="13" spans="1:5" ht="25.5">
      <c r="A13" t="s">
        <v>53</v>
      </c>
      <c r="E13" s="34" t="s">
        <v>224</v>
      </c>
    </row>
    <row r="14" spans="1:16" ht="12.75">
      <c r="A14" s="25" t="s">
        <v>45</v>
      </c>
      <c s="29" t="s">
        <v>22</v>
      </c>
      <c s="29" t="s">
        <v>219</v>
      </c>
      <c s="25" t="s">
        <v>178</v>
      </c>
      <c s="30" t="s">
        <v>220</v>
      </c>
      <c s="31" t="s">
        <v>221</v>
      </c>
      <c s="32">
        <v>34.57</v>
      </c>
      <c s="32">
        <v>0</v>
      </c>
      <c s="32">
        <f>ROUND(ROUND(H14,2)*ROUND(G14,2),2)</f>
      </c>
      <c r="O14">
        <f>(I14*21)/100</f>
      </c>
      <c t="s">
        <v>22</v>
      </c>
    </row>
    <row r="15" spans="1:5" ht="12.75">
      <c r="A15" s="33" t="s">
        <v>50</v>
      </c>
      <c r="E15" s="34" t="s">
        <v>659</v>
      </c>
    </row>
    <row r="16" spans="1:5" ht="51">
      <c r="A16" s="35" t="s">
        <v>52</v>
      </c>
      <c r="E16" s="36" t="s">
        <v>660</v>
      </c>
    </row>
    <row r="17" spans="1:5" ht="25.5">
      <c r="A17" t="s">
        <v>53</v>
      </c>
      <c r="E17" s="34" t="s">
        <v>224</v>
      </c>
    </row>
    <row r="18" spans="1:16" ht="12.75">
      <c r="A18" s="25" t="s">
        <v>45</v>
      </c>
      <c s="29" t="s">
        <v>31</v>
      </c>
      <c s="29" t="s">
        <v>385</v>
      </c>
      <c s="25" t="s">
        <v>47</v>
      </c>
      <c s="30" t="s">
        <v>386</v>
      </c>
      <c s="31" t="s">
        <v>221</v>
      </c>
      <c s="32">
        <v>42.2</v>
      </c>
      <c s="32">
        <v>0</v>
      </c>
      <c s="32">
        <f>ROUND(ROUND(H18,2)*ROUND(G18,2),2)</f>
      </c>
      <c r="O18">
        <f>(I18*21)/100</f>
      </c>
      <c t="s">
        <v>22</v>
      </c>
    </row>
    <row r="19" spans="1:5" ht="25.5">
      <c r="A19" s="33" t="s">
        <v>50</v>
      </c>
      <c r="E19" s="34" t="s">
        <v>661</v>
      </c>
    </row>
    <row r="20" spans="1:5" ht="12.75">
      <c r="A20" s="35" t="s">
        <v>52</v>
      </c>
      <c r="E20" s="36" t="s">
        <v>662</v>
      </c>
    </row>
    <row r="21" spans="1:5" ht="25.5">
      <c r="A21" t="s">
        <v>53</v>
      </c>
      <c r="E21" s="34" t="s">
        <v>224</v>
      </c>
    </row>
    <row r="22" spans="1:18" ht="12.75" customHeight="1">
      <c r="A22" s="6" t="s">
        <v>43</v>
      </c>
      <c s="6"/>
      <c s="38" t="s">
        <v>28</v>
      </c>
      <c s="6"/>
      <c s="27" t="s">
        <v>226</v>
      </c>
      <c s="6"/>
      <c s="6"/>
      <c s="6"/>
      <c s="39">
        <f>0+Q22</f>
      </c>
      <c r="O22">
        <f>0+R22</f>
      </c>
      <c r="Q22">
        <f>0+I23+I27+I31+I35+I39+I43+I47+I51+I55+I59+I63+I67</f>
      </c>
      <c>
        <f>0+O23+O27+O31+O35+O39+O43+O47+O51+O55+O59+O63+O67</f>
      </c>
    </row>
    <row r="23" spans="1:16" ht="12.75">
      <c r="A23" s="25" t="s">
        <v>45</v>
      </c>
      <c s="29" t="s">
        <v>33</v>
      </c>
      <c s="29" t="s">
        <v>389</v>
      </c>
      <c s="25" t="s">
        <v>47</v>
      </c>
      <c s="30" t="s">
        <v>390</v>
      </c>
      <c s="31" t="s">
        <v>221</v>
      </c>
      <c s="32">
        <v>25.8</v>
      </c>
      <c s="32">
        <v>0</v>
      </c>
      <c s="32">
        <f>ROUND(ROUND(H23,2)*ROUND(G23,2),2)</f>
      </c>
      <c r="O23">
        <f>(I23*21)/100</f>
      </c>
      <c t="s">
        <v>22</v>
      </c>
    </row>
    <row r="24" spans="1:5" ht="38.25">
      <c r="A24" s="33" t="s">
        <v>50</v>
      </c>
      <c r="E24" s="34" t="s">
        <v>391</v>
      </c>
    </row>
    <row r="25" spans="1:5" ht="12.75">
      <c r="A25" s="35" t="s">
        <v>52</v>
      </c>
      <c r="E25" s="36" t="s">
        <v>663</v>
      </c>
    </row>
    <row r="26" spans="1:5" ht="63.75">
      <c r="A26" t="s">
        <v>53</v>
      </c>
      <c r="E26" s="34" t="s">
        <v>255</v>
      </c>
    </row>
    <row r="27" spans="1:16" ht="12.75">
      <c r="A27" s="25" t="s">
        <v>45</v>
      </c>
      <c s="29" t="s">
        <v>35</v>
      </c>
      <c s="29" t="s">
        <v>252</v>
      </c>
      <c s="25" t="s">
        <v>175</v>
      </c>
      <c s="30" t="s">
        <v>253</v>
      </c>
      <c s="31" t="s">
        <v>221</v>
      </c>
      <c s="32">
        <v>51.6</v>
      </c>
      <c s="32">
        <v>0</v>
      </c>
      <c s="32">
        <f>ROUND(ROUND(H27,2)*ROUND(G27,2),2)</f>
      </c>
      <c r="O27">
        <f>(I27*21)/100</f>
      </c>
      <c t="s">
        <v>22</v>
      </c>
    </row>
    <row r="28" spans="1:5" ht="12.75">
      <c r="A28" s="33" t="s">
        <v>50</v>
      </c>
      <c r="E28" s="34" t="s">
        <v>664</v>
      </c>
    </row>
    <row r="29" spans="1:5" ht="12.75">
      <c r="A29" s="35" t="s">
        <v>52</v>
      </c>
      <c r="E29" s="36" t="s">
        <v>665</v>
      </c>
    </row>
    <row r="30" spans="1:5" ht="63.75">
      <c r="A30" t="s">
        <v>53</v>
      </c>
      <c r="E30" s="34" t="s">
        <v>255</v>
      </c>
    </row>
    <row r="31" spans="1:16" ht="12.75">
      <c r="A31" s="25" t="s">
        <v>45</v>
      </c>
      <c s="29" t="s">
        <v>37</v>
      </c>
      <c s="29" t="s">
        <v>252</v>
      </c>
      <c s="25" t="s">
        <v>178</v>
      </c>
      <c s="30" t="s">
        <v>253</v>
      </c>
      <c s="31" t="s">
        <v>221</v>
      </c>
      <c s="32">
        <v>18.97</v>
      </c>
      <c s="32">
        <v>0</v>
      </c>
      <c s="32">
        <f>ROUND(ROUND(H31,2)*ROUND(G31,2),2)</f>
      </c>
      <c r="O31">
        <f>(I31*21)/100</f>
      </c>
      <c t="s">
        <v>22</v>
      </c>
    </row>
    <row r="32" spans="1:5" ht="12.75">
      <c r="A32" s="33" t="s">
        <v>50</v>
      </c>
      <c r="E32" s="34" t="s">
        <v>666</v>
      </c>
    </row>
    <row r="33" spans="1:5" ht="12.75">
      <c r="A33" s="35" t="s">
        <v>52</v>
      </c>
      <c r="E33" s="36" t="s">
        <v>667</v>
      </c>
    </row>
    <row r="34" spans="1:5" ht="63.75">
      <c r="A34" t="s">
        <v>53</v>
      </c>
      <c r="E34" s="34" t="s">
        <v>255</v>
      </c>
    </row>
    <row r="35" spans="1:16" ht="12.75">
      <c r="A35" s="25" t="s">
        <v>45</v>
      </c>
      <c s="29" t="s">
        <v>55</v>
      </c>
      <c s="29" t="s">
        <v>401</v>
      </c>
      <c s="25" t="s">
        <v>47</v>
      </c>
      <c s="30" t="s">
        <v>402</v>
      </c>
      <c s="31" t="s">
        <v>221</v>
      </c>
      <c s="32">
        <v>22.15</v>
      </c>
      <c s="32">
        <v>0</v>
      </c>
      <c s="32">
        <f>ROUND(ROUND(H35,2)*ROUND(G35,2),2)</f>
      </c>
      <c r="O35">
        <f>(I35*21)/100</f>
      </c>
      <c t="s">
        <v>22</v>
      </c>
    </row>
    <row r="36" spans="1:5" ht="12.75">
      <c r="A36" s="33" t="s">
        <v>50</v>
      </c>
      <c r="E36" s="34" t="s">
        <v>403</v>
      </c>
    </row>
    <row r="37" spans="1:5" ht="38.25">
      <c r="A37" s="35" t="s">
        <v>52</v>
      </c>
      <c r="E37" s="36" t="s">
        <v>668</v>
      </c>
    </row>
    <row r="38" spans="1:5" ht="63.75">
      <c r="A38" t="s">
        <v>53</v>
      </c>
      <c r="E38" s="34" t="s">
        <v>255</v>
      </c>
    </row>
    <row r="39" spans="1:16" ht="12.75">
      <c r="A39" s="25" t="s">
        <v>45</v>
      </c>
      <c s="29" t="s">
        <v>78</v>
      </c>
      <c s="29" t="s">
        <v>414</v>
      </c>
      <c s="25" t="s">
        <v>47</v>
      </c>
      <c s="30" t="s">
        <v>415</v>
      </c>
      <c s="31" t="s">
        <v>278</v>
      </c>
      <c s="32">
        <v>2</v>
      </c>
      <c s="32">
        <v>0</v>
      </c>
      <c s="32">
        <f>ROUND(ROUND(H39,2)*ROUND(G39,2),2)</f>
      </c>
      <c r="O39">
        <f>(I39*21)/100</f>
      </c>
      <c t="s">
        <v>22</v>
      </c>
    </row>
    <row r="40" spans="1:5" ht="12.75">
      <c r="A40" s="33" t="s">
        <v>50</v>
      </c>
      <c r="E40" s="34" t="s">
        <v>395</v>
      </c>
    </row>
    <row r="41" spans="1:5" ht="12.75">
      <c r="A41" s="35" t="s">
        <v>52</v>
      </c>
      <c r="E41" s="36" t="s">
        <v>669</v>
      </c>
    </row>
    <row r="42" spans="1:5" ht="63.75">
      <c r="A42" t="s">
        <v>53</v>
      </c>
      <c r="E42" s="34" t="s">
        <v>255</v>
      </c>
    </row>
    <row r="43" spans="1:16" ht="12.75">
      <c r="A43" s="25" t="s">
        <v>45</v>
      </c>
      <c s="29" t="s">
        <v>40</v>
      </c>
      <c s="29" t="s">
        <v>417</v>
      </c>
      <c s="25" t="s">
        <v>47</v>
      </c>
      <c s="30" t="s">
        <v>418</v>
      </c>
      <c s="31" t="s">
        <v>278</v>
      </c>
      <c s="32">
        <v>409</v>
      </c>
      <c s="32">
        <v>0</v>
      </c>
      <c s="32">
        <f>ROUND(ROUND(H43,2)*ROUND(G43,2),2)</f>
      </c>
      <c r="O43">
        <f>(I43*21)/100</f>
      </c>
      <c t="s">
        <v>22</v>
      </c>
    </row>
    <row r="44" spans="1:5" ht="12.75">
      <c r="A44" s="33" t="s">
        <v>50</v>
      </c>
      <c r="E44" s="34" t="s">
        <v>419</v>
      </c>
    </row>
    <row r="45" spans="1:5" ht="38.25">
      <c r="A45" s="35" t="s">
        <v>52</v>
      </c>
      <c r="E45" s="36" t="s">
        <v>670</v>
      </c>
    </row>
    <row r="46" spans="1:5" ht="63.75">
      <c r="A46" t="s">
        <v>53</v>
      </c>
      <c r="E46" s="34" t="s">
        <v>255</v>
      </c>
    </row>
    <row r="47" spans="1:16" ht="12.75">
      <c r="A47" s="25" t="s">
        <v>45</v>
      </c>
      <c s="29" t="s">
        <v>42</v>
      </c>
      <c s="29" t="s">
        <v>421</v>
      </c>
      <c s="25" t="s">
        <v>175</v>
      </c>
      <c s="30" t="s">
        <v>422</v>
      </c>
      <c s="31" t="s">
        <v>221</v>
      </c>
      <c s="32">
        <v>16.4</v>
      </c>
      <c s="32">
        <v>0</v>
      </c>
      <c s="32">
        <f>ROUND(ROUND(H47,2)*ROUND(G47,2),2)</f>
      </c>
      <c r="O47">
        <f>(I47*21)/100</f>
      </c>
      <c t="s">
        <v>22</v>
      </c>
    </row>
    <row r="48" spans="1:5" ht="12.75">
      <c r="A48" s="33" t="s">
        <v>50</v>
      </c>
      <c r="E48" s="34" t="s">
        <v>423</v>
      </c>
    </row>
    <row r="49" spans="1:5" ht="12.75">
      <c r="A49" s="35" t="s">
        <v>52</v>
      </c>
      <c r="E49" s="36" t="s">
        <v>671</v>
      </c>
    </row>
    <row r="50" spans="1:5" ht="63.75">
      <c r="A50" t="s">
        <v>53</v>
      </c>
      <c r="E50" s="34" t="s">
        <v>255</v>
      </c>
    </row>
    <row r="51" spans="1:16" ht="12.75">
      <c r="A51" s="25" t="s">
        <v>45</v>
      </c>
      <c s="29" t="s">
        <v>87</v>
      </c>
      <c s="29" t="s">
        <v>421</v>
      </c>
      <c s="25" t="s">
        <v>178</v>
      </c>
      <c s="30" t="s">
        <v>422</v>
      </c>
      <c s="31" t="s">
        <v>221</v>
      </c>
      <c s="32">
        <v>3.46</v>
      </c>
      <c s="32">
        <v>0</v>
      </c>
      <c s="32">
        <f>ROUND(ROUND(H51,2)*ROUND(G51,2),2)</f>
      </c>
      <c r="O51">
        <f>(I51*21)/100</f>
      </c>
      <c t="s">
        <v>22</v>
      </c>
    </row>
    <row r="52" spans="1:5" ht="12.75">
      <c r="A52" s="33" t="s">
        <v>50</v>
      </c>
      <c r="E52" s="34" t="s">
        <v>425</v>
      </c>
    </row>
    <row r="53" spans="1:5" ht="12.75">
      <c r="A53" s="35" t="s">
        <v>52</v>
      </c>
      <c r="E53" s="36" t="s">
        <v>672</v>
      </c>
    </row>
    <row r="54" spans="1:5" ht="63.75">
      <c r="A54" t="s">
        <v>53</v>
      </c>
      <c r="E54" s="34" t="s">
        <v>255</v>
      </c>
    </row>
    <row r="55" spans="1:16" ht="12.75">
      <c r="A55" s="25" t="s">
        <v>45</v>
      </c>
      <c s="29" t="s">
        <v>90</v>
      </c>
      <c s="29" t="s">
        <v>421</v>
      </c>
      <c s="25" t="s">
        <v>180</v>
      </c>
      <c s="30" t="s">
        <v>422</v>
      </c>
      <c s="31" t="s">
        <v>221</v>
      </c>
      <c s="32">
        <v>12.95</v>
      </c>
      <c s="32">
        <v>0</v>
      </c>
      <c s="32">
        <f>ROUND(ROUND(H55,2)*ROUND(G55,2),2)</f>
      </c>
      <c r="O55">
        <f>(I55*21)/100</f>
      </c>
      <c t="s">
        <v>22</v>
      </c>
    </row>
    <row r="56" spans="1:5" ht="12.75">
      <c r="A56" s="33" t="s">
        <v>50</v>
      </c>
      <c r="E56" s="34" t="s">
        <v>673</v>
      </c>
    </row>
    <row r="57" spans="1:5" ht="12.75">
      <c r="A57" s="35" t="s">
        <v>52</v>
      </c>
      <c r="E57" s="36" t="s">
        <v>674</v>
      </c>
    </row>
    <row r="58" spans="1:5" ht="63.75">
      <c r="A58" t="s">
        <v>53</v>
      </c>
      <c r="E58" s="34" t="s">
        <v>255</v>
      </c>
    </row>
    <row r="59" spans="1:16" ht="12.75">
      <c r="A59" s="25" t="s">
        <v>45</v>
      </c>
      <c s="29" t="s">
        <v>93</v>
      </c>
      <c s="29" t="s">
        <v>429</v>
      </c>
      <c s="25" t="s">
        <v>47</v>
      </c>
      <c s="30" t="s">
        <v>430</v>
      </c>
      <c s="31" t="s">
        <v>221</v>
      </c>
      <c s="32">
        <v>453.83</v>
      </c>
      <c s="32">
        <v>0</v>
      </c>
      <c s="32">
        <f>ROUND(ROUND(H59,2)*ROUND(G59,2),2)</f>
      </c>
      <c r="O59">
        <f>(I59*21)/100</f>
      </c>
      <c t="s">
        <v>22</v>
      </c>
    </row>
    <row r="60" spans="1:5" ht="12.75">
      <c r="A60" s="33" t="s">
        <v>50</v>
      </c>
      <c r="E60" s="34" t="s">
        <v>431</v>
      </c>
    </row>
    <row r="61" spans="1:5" ht="25.5">
      <c r="A61" s="35" t="s">
        <v>52</v>
      </c>
      <c r="E61" s="36" t="s">
        <v>675</v>
      </c>
    </row>
    <row r="62" spans="1:5" ht="369.75">
      <c r="A62" t="s">
        <v>53</v>
      </c>
      <c r="E62" s="34" t="s">
        <v>262</v>
      </c>
    </row>
    <row r="63" spans="1:16" ht="12.75">
      <c r="A63" s="25" t="s">
        <v>45</v>
      </c>
      <c s="29" t="s">
        <v>96</v>
      </c>
      <c s="29" t="s">
        <v>451</v>
      </c>
      <c s="25" t="s">
        <v>47</v>
      </c>
      <c s="30" t="s">
        <v>452</v>
      </c>
      <c s="31" t="s">
        <v>221</v>
      </c>
      <c s="32">
        <v>1.24</v>
      </c>
      <c s="32">
        <v>0</v>
      </c>
      <c s="32">
        <f>ROUND(ROUND(H63,2)*ROUND(G63,2),2)</f>
      </c>
      <c r="O63">
        <f>(I63*21)/100</f>
      </c>
      <c t="s">
        <v>22</v>
      </c>
    </row>
    <row r="64" spans="1:5" ht="12.75">
      <c r="A64" s="33" t="s">
        <v>50</v>
      </c>
      <c r="E64" s="34" t="s">
        <v>453</v>
      </c>
    </row>
    <row r="65" spans="1:5" ht="12.75">
      <c r="A65" s="35" t="s">
        <v>52</v>
      </c>
      <c r="E65" s="36" t="s">
        <v>676</v>
      </c>
    </row>
    <row r="66" spans="1:5" ht="318.75">
      <c r="A66" t="s">
        <v>53</v>
      </c>
      <c r="E66" s="34" t="s">
        <v>455</v>
      </c>
    </row>
    <row r="67" spans="1:16" ht="12.75">
      <c r="A67" s="25" t="s">
        <v>45</v>
      </c>
      <c s="29" t="s">
        <v>101</v>
      </c>
      <c s="29" t="s">
        <v>469</v>
      </c>
      <c s="25" t="s">
        <v>47</v>
      </c>
      <c s="30" t="s">
        <v>470</v>
      </c>
      <c s="31" t="s">
        <v>229</v>
      </c>
      <c s="32">
        <v>1770</v>
      </c>
      <c s="32">
        <v>0</v>
      </c>
      <c s="32">
        <f>ROUND(ROUND(H67,2)*ROUND(G67,2),2)</f>
      </c>
      <c r="O67">
        <f>(I67*21)/100</f>
      </c>
      <c t="s">
        <v>22</v>
      </c>
    </row>
    <row r="68" spans="1:5" ht="12.75">
      <c r="A68" s="33" t="s">
        <v>50</v>
      </c>
      <c r="E68" s="34" t="s">
        <v>471</v>
      </c>
    </row>
    <row r="69" spans="1:5" ht="12.75">
      <c r="A69" s="35" t="s">
        <v>52</v>
      </c>
      <c r="E69" s="36" t="s">
        <v>677</v>
      </c>
    </row>
    <row r="70" spans="1:5" ht="25.5">
      <c r="A70" t="s">
        <v>53</v>
      </c>
      <c r="E70" s="34" t="s">
        <v>473</v>
      </c>
    </row>
    <row r="71" spans="1:18" ht="12.75" customHeight="1">
      <c r="A71" s="6" t="s">
        <v>43</v>
      </c>
      <c s="6"/>
      <c s="38" t="s">
        <v>22</v>
      </c>
      <c s="6"/>
      <c s="27" t="s">
        <v>483</v>
      </c>
      <c s="6"/>
      <c s="6"/>
      <c s="6"/>
      <c s="39">
        <f>0+Q71</f>
      </c>
      <c r="O71">
        <f>0+R71</f>
      </c>
      <c r="Q71">
        <f>0+I72</f>
      </c>
      <c>
        <f>0+O72</f>
      </c>
    </row>
    <row r="72" spans="1:16" ht="12.75">
      <c r="A72" s="25" t="s">
        <v>45</v>
      </c>
      <c s="29" t="s">
        <v>105</v>
      </c>
      <c s="29" t="s">
        <v>484</v>
      </c>
      <c s="25" t="s">
        <v>47</v>
      </c>
      <c s="30" t="s">
        <v>485</v>
      </c>
      <c s="31" t="s">
        <v>278</v>
      </c>
      <c s="32">
        <v>6</v>
      </c>
      <c s="32">
        <v>0</v>
      </c>
      <c s="32">
        <f>ROUND(ROUND(H72,2)*ROUND(G72,2),2)</f>
      </c>
      <c r="O72">
        <f>(I72*21)/100</f>
      </c>
      <c t="s">
        <v>22</v>
      </c>
    </row>
    <row r="73" spans="1:5" ht="12.75">
      <c r="A73" s="33" t="s">
        <v>50</v>
      </c>
      <c r="E73" s="34" t="s">
        <v>486</v>
      </c>
    </row>
    <row r="74" spans="1:5" ht="12.75">
      <c r="A74" s="35" t="s">
        <v>52</v>
      </c>
      <c r="E74" s="36" t="s">
        <v>678</v>
      </c>
    </row>
    <row r="75" spans="1:5" ht="165.75">
      <c r="A75" t="s">
        <v>53</v>
      </c>
      <c r="E75" s="34" t="s">
        <v>488</v>
      </c>
    </row>
    <row r="76" spans="1:18" ht="12.75" customHeight="1">
      <c r="A76" s="6" t="s">
        <v>43</v>
      </c>
      <c s="6"/>
      <c s="38" t="s">
        <v>35</v>
      </c>
      <c s="6"/>
      <c s="27" t="s">
        <v>502</v>
      </c>
      <c s="6"/>
      <c s="6"/>
      <c s="6"/>
      <c s="39">
        <f>0+Q76</f>
      </c>
      <c r="O76">
        <f>0+R76</f>
      </c>
      <c r="Q76">
        <f>0+I77+I81+I85+I89+I93+I97+I101+I105</f>
      </c>
      <c>
        <f>0+O77+O81+O85+O89+O93+O97+O101+O105</f>
      </c>
    </row>
    <row r="77" spans="1:16" ht="12.75">
      <c r="A77" s="25" t="s">
        <v>45</v>
      </c>
      <c s="29" t="s">
        <v>109</v>
      </c>
      <c s="29" t="s">
        <v>513</v>
      </c>
      <c s="25" t="s">
        <v>47</v>
      </c>
      <c s="30" t="s">
        <v>514</v>
      </c>
      <c s="31" t="s">
        <v>229</v>
      </c>
      <c s="32">
        <v>1479</v>
      </c>
      <c s="32">
        <v>0</v>
      </c>
      <c s="32">
        <f>ROUND(ROUND(H77,2)*ROUND(G77,2),2)</f>
      </c>
      <c r="O77">
        <f>(I77*21)/100</f>
      </c>
      <c t="s">
        <v>22</v>
      </c>
    </row>
    <row r="78" spans="1:5" ht="12.75">
      <c r="A78" s="33" t="s">
        <v>50</v>
      </c>
      <c r="E78" s="34" t="s">
        <v>515</v>
      </c>
    </row>
    <row r="79" spans="1:5" ht="12.75">
      <c r="A79" s="35" t="s">
        <v>52</v>
      </c>
      <c r="E79" s="36" t="s">
        <v>679</v>
      </c>
    </row>
    <row r="80" spans="1:5" ht="51">
      <c r="A80" t="s">
        <v>53</v>
      </c>
      <c r="E80" s="34" t="s">
        <v>512</v>
      </c>
    </row>
    <row r="81" spans="1:16" ht="12.75">
      <c r="A81" s="25" t="s">
        <v>45</v>
      </c>
      <c s="29" t="s">
        <v>113</v>
      </c>
      <c s="29" t="s">
        <v>517</v>
      </c>
      <c s="25" t="s">
        <v>175</v>
      </c>
      <c s="30" t="s">
        <v>518</v>
      </c>
      <c s="31" t="s">
        <v>229</v>
      </c>
      <c s="32">
        <v>877.17</v>
      </c>
      <c s="32">
        <v>0</v>
      </c>
      <c s="32">
        <f>ROUND(ROUND(H81,2)*ROUND(G81,2),2)</f>
      </c>
      <c r="O81">
        <f>(I81*21)/100</f>
      </c>
      <c t="s">
        <v>22</v>
      </c>
    </row>
    <row r="82" spans="1:5" ht="25.5">
      <c r="A82" s="33" t="s">
        <v>50</v>
      </c>
      <c r="E82" s="34" t="s">
        <v>519</v>
      </c>
    </row>
    <row r="83" spans="1:5" ht="12.75">
      <c r="A83" s="35" t="s">
        <v>52</v>
      </c>
      <c r="E83" s="36" t="s">
        <v>680</v>
      </c>
    </row>
    <row r="84" spans="1:5" ht="51">
      <c r="A84" t="s">
        <v>53</v>
      </c>
      <c r="E84" s="34" t="s">
        <v>512</v>
      </c>
    </row>
    <row r="85" spans="1:16" ht="12.75">
      <c r="A85" s="25" t="s">
        <v>45</v>
      </c>
      <c s="29" t="s">
        <v>117</v>
      </c>
      <c s="29" t="s">
        <v>523</v>
      </c>
      <c s="25" t="s">
        <v>178</v>
      </c>
      <c s="30" t="s">
        <v>524</v>
      </c>
      <c s="31" t="s">
        <v>229</v>
      </c>
      <c s="32">
        <v>1479</v>
      </c>
      <c s="32">
        <v>0</v>
      </c>
      <c s="32">
        <f>ROUND(ROUND(H85,2)*ROUND(G85,2),2)</f>
      </c>
      <c r="O85">
        <f>(I85*21)/100</f>
      </c>
      <c t="s">
        <v>22</v>
      </c>
    </row>
    <row r="86" spans="1:5" ht="12.75">
      <c r="A86" s="33" t="s">
        <v>50</v>
      </c>
      <c r="E86" s="34" t="s">
        <v>527</v>
      </c>
    </row>
    <row r="87" spans="1:5" ht="12.75">
      <c r="A87" s="35" t="s">
        <v>52</v>
      </c>
      <c r="E87" s="36" t="s">
        <v>681</v>
      </c>
    </row>
    <row r="88" spans="1:5" ht="51">
      <c r="A88" t="s">
        <v>53</v>
      </c>
      <c r="E88" s="34" t="s">
        <v>512</v>
      </c>
    </row>
    <row r="89" spans="1:16" ht="25.5">
      <c r="A89" s="25" t="s">
        <v>45</v>
      </c>
      <c s="29" t="s">
        <v>121</v>
      </c>
      <c s="29" t="s">
        <v>573</v>
      </c>
      <c s="25" t="s">
        <v>175</v>
      </c>
      <c s="30" t="s">
        <v>574</v>
      </c>
      <c s="31" t="s">
        <v>229</v>
      </c>
      <c s="32">
        <v>1466</v>
      </c>
      <c s="32">
        <v>0</v>
      </c>
      <c s="32">
        <f>ROUND(ROUND(H89,2)*ROUND(G89,2),2)</f>
      </c>
      <c r="O89">
        <f>(I89*21)/100</f>
      </c>
      <c t="s">
        <v>22</v>
      </c>
    </row>
    <row r="90" spans="1:5" ht="12.75">
      <c r="A90" s="33" t="s">
        <v>50</v>
      </c>
      <c r="E90" s="34" t="s">
        <v>682</v>
      </c>
    </row>
    <row r="91" spans="1:5" ht="12.75">
      <c r="A91" s="35" t="s">
        <v>52</v>
      </c>
      <c r="E91" s="36" t="s">
        <v>683</v>
      </c>
    </row>
    <row r="92" spans="1:5" ht="153">
      <c r="A92" t="s">
        <v>53</v>
      </c>
      <c r="E92" s="34" t="s">
        <v>556</v>
      </c>
    </row>
    <row r="93" spans="1:16" ht="25.5">
      <c r="A93" s="25" t="s">
        <v>45</v>
      </c>
      <c s="29" t="s">
        <v>126</v>
      </c>
      <c s="29" t="s">
        <v>573</v>
      </c>
      <c s="25" t="s">
        <v>178</v>
      </c>
      <c s="30" t="s">
        <v>574</v>
      </c>
      <c s="31" t="s">
        <v>229</v>
      </c>
      <c s="32">
        <v>13</v>
      </c>
      <c s="32">
        <v>0</v>
      </c>
      <c s="32">
        <f>ROUND(ROUND(H93,2)*ROUND(G93,2),2)</f>
      </c>
      <c r="O93">
        <f>(I93*21)/100</f>
      </c>
      <c t="s">
        <v>22</v>
      </c>
    </row>
    <row r="94" spans="1:5" ht="12.75">
      <c r="A94" s="33" t="s">
        <v>50</v>
      </c>
      <c r="E94" s="34" t="s">
        <v>578</v>
      </c>
    </row>
    <row r="95" spans="1:5" ht="12.75">
      <c r="A95" s="35" t="s">
        <v>52</v>
      </c>
      <c r="E95" s="36" t="s">
        <v>595</v>
      </c>
    </row>
    <row r="96" spans="1:5" ht="153">
      <c r="A96" t="s">
        <v>53</v>
      </c>
      <c r="E96" s="34" t="s">
        <v>556</v>
      </c>
    </row>
    <row r="97" spans="1:16" ht="12.75">
      <c r="A97" s="25" t="s">
        <v>45</v>
      </c>
      <c s="29" t="s">
        <v>130</v>
      </c>
      <c s="29" t="s">
        <v>584</v>
      </c>
      <c s="25" t="s">
        <v>47</v>
      </c>
      <c s="30" t="s">
        <v>585</v>
      </c>
      <c s="31" t="s">
        <v>229</v>
      </c>
      <c s="32">
        <v>182</v>
      </c>
      <c s="32">
        <v>0</v>
      </c>
      <c s="32">
        <f>ROUND(ROUND(H97,2)*ROUND(G97,2),2)</f>
      </c>
      <c r="O97">
        <f>(I97*21)/100</f>
      </c>
      <c t="s">
        <v>22</v>
      </c>
    </row>
    <row r="98" spans="1:5" ht="25.5">
      <c r="A98" s="33" t="s">
        <v>50</v>
      </c>
      <c r="E98" s="34" t="s">
        <v>586</v>
      </c>
    </row>
    <row r="99" spans="1:5" ht="12.75">
      <c r="A99" s="35" t="s">
        <v>52</v>
      </c>
      <c r="E99" s="36" t="s">
        <v>684</v>
      </c>
    </row>
    <row r="100" spans="1:5" ht="153">
      <c r="A100" t="s">
        <v>53</v>
      </c>
      <c r="E100" s="34" t="s">
        <v>556</v>
      </c>
    </row>
    <row r="101" spans="1:16" ht="12.75">
      <c r="A101" s="25" t="s">
        <v>45</v>
      </c>
      <c s="29" t="s">
        <v>136</v>
      </c>
      <c s="29" t="s">
        <v>589</v>
      </c>
      <c s="25" t="s">
        <v>175</v>
      </c>
      <c s="30" t="s">
        <v>590</v>
      </c>
      <c s="31" t="s">
        <v>229</v>
      </c>
      <c s="32">
        <v>109</v>
      </c>
      <c s="32">
        <v>0</v>
      </c>
      <c s="32">
        <f>ROUND(ROUND(H101,2)*ROUND(G101,2),2)</f>
      </c>
      <c r="O101">
        <f>(I101*21)/100</f>
      </c>
      <c t="s">
        <v>22</v>
      </c>
    </row>
    <row r="102" spans="1:5" ht="25.5">
      <c r="A102" s="33" t="s">
        <v>50</v>
      </c>
      <c r="E102" s="34" t="s">
        <v>591</v>
      </c>
    </row>
    <row r="103" spans="1:5" ht="12.75">
      <c r="A103" s="35" t="s">
        <v>52</v>
      </c>
      <c r="E103" s="36" t="s">
        <v>685</v>
      </c>
    </row>
    <row r="104" spans="1:5" ht="153">
      <c r="A104" t="s">
        <v>53</v>
      </c>
      <c r="E104" s="34" t="s">
        <v>556</v>
      </c>
    </row>
    <row r="105" spans="1:16" ht="12.75">
      <c r="A105" s="25" t="s">
        <v>45</v>
      </c>
      <c s="29" t="s">
        <v>142</v>
      </c>
      <c s="29" t="s">
        <v>589</v>
      </c>
      <c s="25" t="s">
        <v>178</v>
      </c>
      <c s="30" t="s">
        <v>590</v>
      </c>
      <c s="31" t="s">
        <v>229</v>
      </c>
      <c s="32">
        <v>102</v>
      </c>
      <c s="32">
        <v>0</v>
      </c>
      <c s="32">
        <f>ROUND(ROUND(H105,2)*ROUND(G105,2),2)</f>
      </c>
      <c r="O105">
        <f>(I105*21)/100</f>
      </c>
      <c t="s">
        <v>22</v>
      </c>
    </row>
    <row r="106" spans="1:5" ht="12.75">
      <c r="A106" s="33" t="s">
        <v>50</v>
      </c>
      <c r="E106" s="34" t="s">
        <v>594</v>
      </c>
    </row>
    <row r="107" spans="1:5" ht="12.75">
      <c r="A107" s="35" t="s">
        <v>52</v>
      </c>
      <c r="E107" s="36" t="s">
        <v>686</v>
      </c>
    </row>
    <row r="108" spans="1:5" ht="153">
      <c r="A108" t="s">
        <v>53</v>
      </c>
      <c r="E108" s="34" t="s">
        <v>556</v>
      </c>
    </row>
    <row r="109" spans="1:18" ht="12.75" customHeight="1">
      <c r="A109" s="6" t="s">
        <v>43</v>
      </c>
      <c s="6"/>
      <c s="38" t="s">
        <v>55</v>
      </c>
      <c s="6"/>
      <c s="27" t="s">
        <v>56</v>
      </c>
      <c s="6"/>
      <c s="6"/>
      <c s="6"/>
      <c s="39">
        <f>0+Q109</f>
      </c>
      <c r="O109">
        <f>0+R109</f>
      </c>
      <c r="Q109">
        <f>0+I110</f>
      </c>
      <c>
        <f>0+O110</f>
      </c>
    </row>
    <row r="110" spans="1:16" ht="12.75">
      <c r="A110" s="25" t="s">
        <v>45</v>
      </c>
      <c s="29" t="s">
        <v>146</v>
      </c>
      <c s="29" t="s">
        <v>622</v>
      </c>
      <c s="25" t="s">
        <v>47</v>
      </c>
      <c s="30" t="s">
        <v>623</v>
      </c>
      <c s="31" t="s">
        <v>229</v>
      </c>
      <c s="32">
        <v>95</v>
      </c>
      <c s="32">
        <v>0</v>
      </c>
      <c s="32">
        <f>ROUND(ROUND(H110,2)*ROUND(G110,2),2)</f>
      </c>
      <c r="O110">
        <f>(I110*21)/100</f>
      </c>
      <c t="s">
        <v>22</v>
      </c>
    </row>
    <row r="111" spans="1:5" ht="51">
      <c r="A111" s="33" t="s">
        <v>50</v>
      </c>
      <c r="E111" s="34" t="s">
        <v>624</v>
      </c>
    </row>
    <row r="112" spans="1:5" ht="12.75">
      <c r="A112" s="35" t="s">
        <v>52</v>
      </c>
      <c r="E112" s="36" t="s">
        <v>687</v>
      </c>
    </row>
    <row r="113" spans="1:5" ht="191.25">
      <c r="A113" t="s">
        <v>53</v>
      </c>
      <c r="E113" s="34" t="s">
        <v>626</v>
      </c>
    </row>
    <row r="114" spans="1:18" ht="12.75" customHeight="1">
      <c r="A114" s="6" t="s">
        <v>43</v>
      </c>
      <c s="6"/>
      <c s="38" t="s">
        <v>40</v>
      </c>
      <c s="6"/>
      <c s="27" t="s">
        <v>275</v>
      </c>
      <c s="6"/>
      <c s="6"/>
      <c s="6"/>
      <c s="39">
        <f>0+Q114</f>
      </c>
      <c r="O114">
        <f>0+R114</f>
      </c>
      <c r="Q114">
        <f>0+I115+I119+I123+I127</f>
      </c>
      <c>
        <f>0+O115+O119+O123+O127</f>
      </c>
    </row>
    <row r="115" spans="1:16" ht="12.75">
      <c r="A115" s="25" t="s">
        <v>45</v>
      </c>
      <c s="29" t="s">
        <v>308</v>
      </c>
      <c s="29" t="s">
        <v>634</v>
      </c>
      <c s="25" t="s">
        <v>47</v>
      </c>
      <c s="30" t="s">
        <v>635</v>
      </c>
      <c s="31" t="s">
        <v>278</v>
      </c>
      <c s="32">
        <v>13</v>
      </c>
      <c s="32">
        <v>0</v>
      </c>
      <c s="32">
        <f>ROUND(ROUND(H115,2)*ROUND(G115,2),2)</f>
      </c>
      <c r="O115">
        <f>(I115*21)/100</f>
      </c>
      <c t="s">
        <v>22</v>
      </c>
    </row>
    <row r="116" spans="1:5" ht="25.5">
      <c r="A116" s="33" t="s">
        <v>50</v>
      </c>
      <c r="E116" s="34" t="s">
        <v>636</v>
      </c>
    </row>
    <row r="117" spans="1:5" ht="12.75">
      <c r="A117" s="35" t="s">
        <v>52</v>
      </c>
      <c r="E117" s="36" t="s">
        <v>595</v>
      </c>
    </row>
    <row r="118" spans="1:5" ht="51">
      <c r="A118" t="s">
        <v>53</v>
      </c>
      <c r="E118" s="34" t="s">
        <v>638</v>
      </c>
    </row>
    <row r="119" spans="1:16" ht="12.75">
      <c r="A119" s="25" t="s">
        <v>45</v>
      </c>
      <c s="29" t="s">
        <v>313</v>
      </c>
      <c s="29" t="s">
        <v>640</v>
      </c>
      <c s="25" t="s">
        <v>175</v>
      </c>
      <c s="30" t="s">
        <v>641</v>
      </c>
      <c s="31" t="s">
        <v>278</v>
      </c>
      <c s="32">
        <v>532</v>
      </c>
      <c s="32">
        <v>0</v>
      </c>
      <c s="32">
        <f>ROUND(ROUND(H119,2)*ROUND(G119,2),2)</f>
      </c>
      <c r="O119">
        <f>(I119*21)/100</f>
      </c>
      <c t="s">
        <v>22</v>
      </c>
    </row>
    <row r="120" spans="1:5" ht="25.5">
      <c r="A120" s="33" t="s">
        <v>50</v>
      </c>
      <c r="E120" s="34" t="s">
        <v>642</v>
      </c>
    </row>
    <row r="121" spans="1:5" ht="38.25">
      <c r="A121" s="35" t="s">
        <v>52</v>
      </c>
      <c r="E121" s="36" t="s">
        <v>688</v>
      </c>
    </row>
    <row r="122" spans="1:5" ht="51">
      <c r="A122" t="s">
        <v>53</v>
      </c>
      <c r="E122" s="34" t="s">
        <v>644</v>
      </c>
    </row>
    <row r="123" spans="1:16" ht="12.75">
      <c r="A123" s="25" t="s">
        <v>45</v>
      </c>
      <c s="29" t="s">
        <v>318</v>
      </c>
      <c s="29" t="s">
        <v>640</v>
      </c>
      <c s="25" t="s">
        <v>178</v>
      </c>
      <c s="30" t="s">
        <v>641</v>
      </c>
      <c s="31" t="s">
        <v>278</v>
      </c>
      <c s="32">
        <v>60</v>
      </c>
      <c s="32">
        <v>0</v>
      </c>
      <c s="32">
        <f>ROUND(ROUND(H123,2)*ROUND(G123,2),2)</f>
      </c>
      <c r="O123">
        <f>(I123*21)/100</f>
      </c>
      <c t="s">
        <v>22</v>
      </c>
    </row>
    <row r="124" spans="1:5" ht="25.5">
      <c r="A124" s="33" t="s">
        <v>50</v>
      </c>
      <c r="E124" s="34" t="s">
        <v>646</v>
      </c>
    </row>
    <row r="125" spans="1:5" ht="12.75">
      <c r="A125" s="35" t="s">
        <v>52</v>
      </c>
      <c r="E125" s="36" t="s">
        <v>689</v>
      </c>
    </row>
    <row r="126" spans="1:5" ht="51">
      <c r="A126" t="s">
        <v>53</v>
      </c>
      <c r="E126" s="34" t="s">
        <v>644</v>
      </c>
    </row>
    <row r="127" spans="1:16" ht="12.75">
      <c r="A127" s="25" t="s">
        <v>45</v>
      </c>
      <c s="29" t="s">
        <v>323</v>
      </c>
      <c s="29" t="s">
        <v>640</v>
      </c>
      <c s="25" t="s">
        <v>180</v>
      </c>
      <c s="30" t="s">
        <v>641</v>
      </c>
      <c s="31" t="s">
        <v>278</v>
      </c>
      <c s="32">
        <v>95</v>
      </c>
      <c s="32">
        <v>0</v>
      </c>
      <c s="32">
        <f>ROUND(ROUND(H127,2)*ROUND(G127,2),2)</f>
      </c>
      <c r="O127">
        <f>(I127*21)/100</f>
      </c>
      <c t="s">
        <v>22</v>
      </c>
    </row>
    <row r="128" spans="1:5" ht="25.5">
      <c r="A128" s="33" t="s">
        <v>50</v>
      </c>
      <c r="E128" s="34" t="s">
        <v>649</v>
      </c>
    </row>
    <row r="129" spans="1:5" ht="12.75">
      <c r="A129" s="35" t="s">
        <v>52</v>
      </c>
      <c r="E129" s="36" t="s">
        <v>690</v>
      </c>
    </row>
    <row r="130" spans="1:5" ht="51">
      <c r="A130" t="s">
        <v>53</v>
      </c>
      <c r="E130" s="34" t="s">
        <v>644</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45"/>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693</v>
      </c>
      <c s="40">
        <f>0+I9</f>
      </c>
      <c r="O3" t="s">
        <v>19</v>
      </c>
      <c t="s">
        <v>22</v>
      </c>
    </row>
    <row r="4" spans="1:16" ht="15" customHeight="1">
      <c r="A4" t="s">
        <v>17</v>
      </c>
      <c s="12" t="s">
        <v>375</v>
      </c>
      <c s="13" t="s">
        <v>691</v>
      </c>
      <c s="1"/>
      <c s="14" t="s">
        <v>692</v>
      </c>
      <c s="1"/>
      <c s="1"/>
      <c s="11"/>
      <c s="11"/>
      <c r="O4" t="s">
        <v>20</v>
      </c>
      <c t="s">
        <v>22</v>
      </c>
    </row>
    <row r="5" spans="1:16" ht="12.75" customHeight="1">
      <c r="A5" t="s">
        <v>378</v>
      </c>
      <c s="16" t="s">
        <v>18</v>
      </c>
      <c s="17" t="s">
        <v>693</v>
      </c>
      <c s="6"/>
      <c s="18" t="s">
        <v>47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40</v>
      </c>
      <c s="19"/>
      <c s="27" t="s">
        <v>275</v>
      </c>
      <c s="19"/>
      <c s="19"/>
      <c s="19"/>
      <c s="28">
        <f>0+Q9</f>
      </c>
      <c r="O9">
        <f>0+R9</f>
      </c>
      <c r="Q9">
        <f>0+I10+I14+I18+I22+I26+I30+I34+I38+I42</f>
      </c>
      <c>
        <f>0+O10+O14+O18+O22+O26+O30+O34+O38+O42</f>
      </c>
    </row>
    <row r="10" spans="1:16" ht="12.75">
      <c r="A10" s="25" t="s">
        <v>45</v>
      </c>
      <c s="29" t="s">
        <v>28</v>
      </c>
      <c s="29" t="s">
        <v>694</v>
      </c>
      <c s="25" t="s">
        <v>47</v>
      </c>
      <c s="30" t="s">
        <v>695</v>
      </c>
      <c s="31" t="s">
        <v>59</v>
      </c>
      <c s="32">
        <v>7</v>
      </c>
      <c s="32">
        <v>0</v>
      </c>
      <c s="32">
        <f>ROUND(ROUND(H10,2)*ROUND(G10,2),2)</f>
      </c>
      <c r="O10">
        <f>(I10*21)/100</f>
      </c>
      <c t="s">
        <v>22</v>
      </c>
    </row>
    <row r="11" spans="1:5" ht="12.75">
      <c r="A11" s="33" t="s">
        <v>50</v>
      </c>
      <c r="E11" s="34" t="s">
        <v>47</v>
      </c>
    </row>
    <row r="12" spans="1:5" ht="12.75">
      <c r="A12" s="35" t="s">
        <v>52</v>
      </c>
      <c r="E12" s="36" t="s">
        <v>47</v>
      </c>
    </row>
    <row r="13" spans="1:5" ht="38.25">
      <c r="A13" t="s">
        <v>53</v>
      </c>
      <c r="E13" s="34" t="s">
        <v>696</v>
      </c>
    </row>
    <row r="14" spans="1:16" ht="25.5">
      <c r="A14" s="25" t="s">
        <v>45</v>
      </c>
      <c s="29" t="s">
        <v>22</v>
      </c>
      <c s="29" t="s">
        <v>697</v>
      </c>
      <c s="25" t="s">
        <v>47</v>
      </c>
      <c s="30" t="s">
        <v>698</v>
      </c>
      <c s="31" t="s">
        <v>59</v>
      </c>
      <c s="32">
        <v>133</v>
      </c>
      <c s="32">
        <v>0</v>
      </c>
      <c s="32">
        <f>ROUND(ROUND(H14,2)*ROUND(G14,2),2)</f>
      </c>
      <c r="O14">
        <f>(I14*21)/100</f>
      </c>
      <c t="s">
        <v>22</v>
      </c>
    </row>
    <row r="15" spans="1:5" ht="25.5">
      <c r="A15" s="33" t="s">
        <v>50</v>
      </c>
      <c r="E15" s="34" t="s">
        <v>699</v>
      </c>
    </row>
    <row r="16" spans="1:5" ht="12.75">
      <c r="A16" s="35" t="s">
        <v>52</v>
      </c>
      <c r="E16" s="36" t="s">
        <v>47</v>
      </c>
    </row>
    <row r="17" spans="1:5" ht="25.5">
      <c r="A17" t="s">
        <v>53</v>
      </c>
      <c r="E17" s="34" t="s">
        <v>700</v>
      </c>
    </row>
    <row r="18" spans="1:16" ht="12.75">
      <c r="A18" s="25" t="s">
        <v>45</v>
      </c>
      <c s="29" t="s">
        <v>31</v>
      </c>
      <c s="29" t="s">
        <v>288</v>
      </c>
      <c s="25" t="s">
        <v>47</v>
      </c>
      <c s="30" t="s">
        <v>289</v>
      </c>
      <c s="31" t="s">
        <v>59</v>
      </c>
      <c s="32">
        <v>133</v>
      </c>
      <c s="32">
        <v>0</v>
      </c>
      <c s="32">
        <f>ROUND(ROUND(H18,2)*ROUND(G18,2),2)</f>
      </c>
      <c r="O18">
        <f>(I18*21)/100</f>
      </c>
      <c t="s">
        <v>22</v>
      </c>
    </row>
    <row r="19" spans="1:5" ht="12.75">
      <c r="A19" s="33" t="s">
        <v>50</v>
      </c>
      <c r="E19" s="34" t="s">
        <v>47</v>
      </c>
    </row>
    <row r="20" spans="1:5" ht="12.75">
      <c r="A20" s="35" t="s">
        <v>52</v>
      </c>
      <c r="E20" s="36" t="s">
        <v>47</v>
      </c>
    </row>
    <row r="21" spans="1:5" ht="25.5">
      <c r="A21" t="s">
        <v>53</v>
      </c>
      <c r="E21" s="34" t="s">
        <v>291</v>
      </c>
    </row>
    <row r="22" spans="1:16" ht="12.75">
      <c r="A22" s="25" t="s">
        <v>45</v>
      </c>
      <c s="29" t="s">
        <v>33</v>
      </c>
      <c s="29" t="s">
        <v>701</v>
      </c>
      <c s="25" t="s">
        <v>47</v>
      </c>
      <c s="30" t="s">
        <v>702</v>
      </c>
      <c s="31" t="s">
        <v>59</v>
      </c>
      <c s="32">
        <v>6</v>
      </c>
      <c s="32">
        <v>0</v>
      </c>
      <c s="32">
        <f>ROUND(ROUND(H22,2)*ROUND(G22,2),2)</f>
      </c>
      <c r="O22">
        <f>(I22*21)/100</f>
      </c>
      <c t="s">
        <v>22</v>
      </c>
    </row>
    <row r="23" spans="1:5" ht="25.5">
      <c r="A23" s="33" t="s">
        <v>50</v>
      </c>
      <c r="E23" s="34" t="s">
        <v>699</v>
      </c>
    </row>
    <row r="24" spans="1:5" ht="12.75">
      <c r="A24" s="35" t="s">
        <v>52</v>
      </c>
      <c r="E24" s="36" t="s">
        <v>47</v>
      </c>
    </row>
    <row r="25" spans="1:5" ht="25.5">
      <c r="A25" t="s">
        <v>53</v>
      </c>
      <c r="E25" s="34" t="s">
        <v>700</v>
      </c>
    </row>
    <row r="26" spans="1:16" ht="12.75">
      <c r="A26" s="25" t="s">
        <v>45</v>
      </c>
      <c s="29" t="s">
        <v>35</v>
      </c>
      <c s="29" t="s">
        <v>703</v>
      </c>
      <c s="25" t="s">
        <v>47</v>
      </c>
      <c s="30" t="s">
        <v>704</v>
      </c>
      <c s="31" t="s">
        <v>59</v>
      </c>
      <c s="32">
        <v>6</v>
      </c>
      <c s="32">
        <v>0</v>
      </c>
      <c s="32">
        <f>ROUND(ROUND(H26,2)*ROUND(G26,2),2)</f>
      </c>
      <c r="O26">
        <f>(I26*21)/100</f>
      </c>
      <c t="s">
        <v>22</v>
      </c>
    </row>
    <row r="27" spans="1:5" ht="12.75">
      <c r="A27" s="33" t="s">
        <v>50</v>
      </c>
      <c r="E27" s="34" t="s">
        <v>47</v>
      </c>
    </row>
    <row r="28" spans="1:5" ht="12.75">
      <c r="A28" s="35" t="s">
        <v>52</v>
      </c>
      <c r="E28" s="36" t="s">
        <v>47</v>
      </c>
    </row>
    <row r="29" spans="1:5" ht="25.5">
      <c r="A29" t="s">
        <v>53</v>
      </c>
      <c r="E29" s="34" t="s">
        <v>291</v>
      </c>
    </row>
    <row r="30" spans="1:16" ht="12.75">
      <c r="A30" s="25" t="s">
        <v>45</v>
      </c>
      <c s="29" t="s">
        <v>37</v>
      </c>
      <c s="29" t="s">
        <v>705</v>
      </c>
      <c s="25" t="s">
        <v>47</v>
      </c>
      <c s="30" t="s">
        <v>706</v>
      </c>
      <c s="31" t="s">
        <v>59</v>
      </c>
      <c s="32">
        <v>4</v>
      </c>
      <c s="32">
        <v>0</v>
      </c>
      <c s="32">
        <f>ROUND(ROUND(H30,2)*ROUND(G30,2),2)</f>
      </c>
      <c r="O30">
        <f>(I30*21)/100</f>
      </c>
      <c t="s">
        <v>22</v>
      </c>
    </row>
    <row r="31" spans="1:5" ht="25.5">
      <c r="A31" s="33" t="s">
        <v>50</v>
      </c>
      <c r="E31" s="34" t="s">
        <v>699</v>
      </c>
    </row>
    <row r="32" spans="1:5" ht="12.75">
      <c r="A32" s="35" t="s">
        <v>52</v>
      </c>
      <c r="E32" s="36" t="s">
        <v>47</v>
      </c>
    </row>
    <row r="33" spans="1:5" ht="63.75">
      <c r="A33" t="s">
        <v>53</v>
      </c>
      <c r="E33" s="34" t="s">
        <v>707</v>
      </c>
    </row>
    <row r="34" spans="1:16" ht="12.75">
      <c r="A34" s="25" t="s">
        <v>45</v>
      </c>
      <c s="29" t="s">
        <v>55</v>
      </c>
      <c s="29" t="s">
        <v>708</v>
      </c>
      <c s="25" t="s">
        <v>47</v>
      </c>
      <c s="30" t="s">
        <v>709</v>
      </c>
      <c s="31" t="s">
        <v>59</v>
      </c>
      <c s="32">
        <v>4</v>
      </c>
      <c s="32">
        <v>0</v>
      </c>
      <c s="32">
        <f>ROUND(ROUND(H34,2)*ROUND(G34,2),2)</f>
      </c>
      <c r="O34">
        <f>(I34*21)/100</f>
      </c>
      <c t="s">
        <v>22</v>
      </c>
    </row>
    <row r="35" spans="1:5" ht="12.75">
      <c r="A35" s="33" t="s">
        <v>50</v>
      </c>
      <c r="E35" s="34" t="s">
        <v>47</v>
      </c>
    </row>
    <row r="36" spans="1:5" ht="12.75">
      <c r="A36" s="35" t="s">
        <v>52</v>
      </c>
      <c r="E36" s="36" t="s">
        <v>47</v>
      </c>
    </row>
    <row r="37" spans="1:5" ht="25.5">
      <c r="A37" t="s">
        <v>53</v>
      </c>
      <c r="E37" s="34" t="s">
        <v>303</v>
      </c>
    </row>
    <row r="38" spans="1:16" ht="12.75">
      <c r="A38" s="25" t="s">
        <v>45</v>
      </c>
      <c s="29" t="s">
        <v>78</v>
      </c>
      <c s="29" t="s">
        <v>710</v>
      </c>
      <c s="25" t="s">
        <v>47</v>
      </c>
      <c s="30" t="s">
        <v>711</v>
      </c>
      <c s="31" t="s">
        <v>59</v>
      </c>
      <c s="32">
        <v>4</v>
      </c>
      <c s="32">
        <v>0</v>
      </c>
      <c s="32">
        <f>ROUND(ROUND(H38,2)*ROUND(G38,2),2)</f>
      </c>
      <c r="O38">
        <f>(I38*21)/100</f>
      </c>
      <c t="s">
        <v>22</v>
      </c>
    </row>
    <row r="39" spans="1:5" ht="25.5">
      <c r="A39" s="33" t="s">
        <v>50</v>
      </c>
      <c r="E39" s="34" t="s">
        <v>699</v>
      </c>
    </row>
    <row r="40" spans="1:5" ht="12.75">
      <c r="A40" s="35" t="s">
        <v>52</v>
      </c>
      <c r="E40" s="36" t="s">
        <v>47</v>
      </c>
    </row>
    <row r="41" spans="1:5" ht="51">
      <c r="A41" t="s">
        <v>53</v>
      </c>
      <c r="E41" s="34" t="s">
        <v>299</v>
      </c>
    </row>
    <row r="42" spans="1:16" ht="12.75">
      <c r="A42" s="25" t="s">
        <v>45</v>
      </c>
      <c s="29" t="s">
        <v>40</v>
      </c>
      <c s="29" t="s">
        <v>712</v>
      </c>
      <c s="25" t="s">
        <v>47</v>
      </c>
      <c s="30" t="s">
        <v>713</v>
      </c>
      <c s="31" t="s">
        <v>59</v>
      </c>
      <c s="32">
        <v>4</v>
      </c>
      <c s="32">
        <v>0</v>
      </c>
      <c s="32">
        <f>ROUND(ROUND(H42,2)*ROUND(G42,2),2)</f>
      </c>
      <c r="O42">
        <f>(I42*21)/100</f>
      </c>
      <c t="s">
        <v>22</v>
      </c>
    </row>
    <row r="43" spans="1:5" ht="12.75">
      <c r="A43" s="33" t="s">
        <v>50</v>
      </c>
      <c r="E43" s="34" t="s">
        <v>47</v>
      </c>
    </row>
    <row r="44" spans="1:5" ht="12.75">
      <c r="A44" s="35" t="s">
        <v>52</v>
      </c>
      <c r="E44" s="36" t="s">
        <v>47</v>
      </c>
    </row>
    <row r="45" spans="1:5" ht="25.5">
      <c r="A45" t="s">
        <v>53</v>
      </c>
      <c r="E45" s="34" t="s">
        <v>303</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8.xml><?xml version="1.0" encoding="utf-8"?>
<worksheet xmlns="http://schemas.openxmlformats.org/spreadsheetml/2006/main" xmlns:r="http://schemas.openxmlformats.org/officeDocument/2006/relationships">
  <sheetPr>
    <pageSetUpPr fitToPage="1"/>
  </sheetPr>
  <dimension ref="A1:R45"/>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714</v>
      </c>
      <c s="40">
        <f>0+I9</f>
      </c>
      <c r="O3" t="s">
        <v>19</v>
      </c>
      <c t="s">
        <v>22</v>
      </c>
    </row>
    <row r="4" spans="1:16" ht="15" customHeight="1">
      <c r="A4" t="s">
        <v>17</v>
      </c>
      <c s="12" t="s">
        <v>375</v>
      </c>
      <c s="13" t="s">
        <v>691</v>
      </c>
      <c s="1"/>
      <c s="14" t="s">
        <v>692</v>
      </c>
      <c s="1"/>
      <c s="1"/>
      <c s="11"/>
      <c s="11"/>
      <c r="O4" t="s">
        <v>20</v>
      </c>
      <c t="s">
        <v>22</v>
      </c>
    </row>
    <row r="5" spans="1:16" ht="12.75" customHeight="1">
      <c r="A5" t="s">
        <v>378</v>
      </c>
      <c s="16" t="s">
        <v>18</v>
      </c>
      <c s="17" t="s">
        <v>714</v>
      </c>
      <c s="6"/>
      <c s="18" t="s">
        <v>47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40</v>
      </c>
      <c s="19"/>
      <c s="27" t="s">
        <v>275</v>
      </c>
      <c s="19"/>
      <c s="19"/>
      <c s="19"/>
      <c s="28">
        <f>0+Q9</f>
      </c>
      <c r="O9">
        <f>0+R9</f>
      </c>
      <c r="Q9">
        <f>0+I10+I14+I18+I22+I26+I30+I34+I38+I42</f>
      </c>
      <c>
        <f>0+O10+O14+O18+O22+O26+O30+O34+O38+O42</f>
      </c>
    </row>
    <row r="10" spans="1:16" ht="12.75">
      <c r="A10" s="25" t="s">
        <v>45</v>
      </c>
      <c s="29" t="s">
        <v>28</v>
      </c>
      <c s="29" t="s">
        <v>694</v>
      </c>
      <c s="25" t="s">
        <v>47</v>
      </c>
      <c s="30" t="s">
        <v>695</v>
      </c>
      <c s="31" t="s">
        <v>59</v>
      </c>
      <c s="32">
        <v>2</v>
      </c>
      <c s="32">
        <v>0</v>
      </c>
      <c s="32">
        <f>ROUND(ROUND(H10,2)*ROUND(G10,2),2)</f>
      </c>
      <c r="O10">
        <f>(I10*21)/100</f>
      </c>
      <c t="s">
        <v>22</v>
      </c>
    </row>
    <row r="11" spans="1:5" ht="12.75">
      <c r="A11" s="33" t="s">
        <v>50</v>
      </c>
      <c r="E11" s="34" t="s">
        <v>47</v>
      </c>
    </row>
    <row r="12" spans="1:5" ht="12.75">
      <c r="A12" s="35" t="s">
        <v>52</v>
      </c>
      <c r="E12" s="36" t="s">
        <v>47</v>
      </c>
    </row>
    <row r="13" spans="1:5" ht="38.25">
      <c r="A13" t="s">
        <v>53</v>
      </c>
      <c r="E13" s="34" t="s">
        <v>696</v>
      </c>
    </row>
    <row r="14" spans="1:16" ht="25.5">
      <c r="A14" s="25" t="s">
        <v>45</v>
      </c>
      <c s="29" t="s">
        <v>22</v>
      </c>
      <c s="29" t="s">
        <v>697</v>
      </c>
      <c s="25" t="s">
        <v>47</v>
      </c>
      <c s="30" t="s">
        <v>698</v>
      </c>
      <c s="31" t="s">
        <v>59</v>
      </c>
      <c s="32">
        <v>59</v>
      </c>
      <c s="32">
        <v>0</v>
      </c>
      <c s="32">
        <f>ROUND(ROUND(H14,2)*ROUND(G14,2),2)</f>
      </c>
      <c r="O14">
        <f>(I14*21)/100</f>
      </c>
      <c t="s">
        <v>22</v>
      </c>
    </row>
    <row r="15" spans="1:5" ht="25.5">
      <c r="A15" s="33" t="s">
        <v>50</v>
      </c>
      <c r="E15" s="34" t="s">
        <v>699</v>
      </c>
    </row>
    <row r="16" spans="1:5" ht="12.75">
      <c r="A16" s="35" t="s">
        <v>52</v>
      </c>
      <c r="E16" s="36" t="s">
        <v>47</v>
      </c>
    </row>
    <row r="17" spans="1:5" ht="25.5">
      <c r="A17" t="s">
        <v>53</v>
      </c>
      <c r="E17" s="34" t="s">
        <v>700</v>
      </c>
    </row>
    <row r="18" spans="1:16" ht="12.75">
      <c r="A18" s="25" t="s">
        <v>45</v>
      </c>
      <c s="29" t="s">
        <v>31</v>
      </c>
      <c s="29" t="s">
        <v>288</v>
      </c>
      <c s="25" t="s">
        <v>47</v>
      </c>
      <c s="30" t="s">
        <v>289</v>
      </c>
      <c s="31" t="s">
        <v>59</v>
      </c>
      <c s="32">
        <v>59</v>
      </c>
      <c s="32">
        <v>0</v>
      </c>
      <c s="32">
        <f>ROUND(ROUND(H18,2)*ROUND(G18,2),2)</f>
      </c>
      <c r="O18">
        <f>(I18*21)/100</f>
      </c>
      <c t="s">
        <v>22</v>
      </c>
    </row>
    <row r="19" spans="1:5" ht="12.75">
      <c r="A19" s="33" t="s">
        <v>50</v>
      </c>
      <c r="E19" s="34" t="s">
        <v>47</v>
      </c>
    </row>
    <row r="20" spans="1:5" ht="12.75">
      <c r="A20" s="35" t="s">
        <v>52</v>
      </c>
      <c r="E20" s="36" t="s">
        <v>47</v>
      </c>
    </row>
    <row r="21" spans="1:5" ht="25.5">
      <c r="A21" t="s">
        <v>53</v>
      </c>
      <c r="E21" s="34" t="s">
        <v>291</v>
      </c>
    </row>
    <row r="22" spans="1:16" ht="12.75">
      <c r="A22" s="25" t="s">
        <v>45</v>
      </c>
      <c s="29" t="s">
        <v>33</v>
      </c>
      <c s="29" t="s">
        <v>701</v>
      </c>
      <c s="25" t="s">
        <v>47</v>
      </c>
      <c s="30" t="s">
        <v>702</v>
      </c>
      <c s="31" t="s">
        <v>59</v>
      </c>
      <c s="32">
        <v>12</v>
      </c>
      <c s="32">
        <v>0</v>
      </c>
      <c s="32">
        <f>ROUND(ROUND(H22,2)*ROUND(G22,2),2)</f>
      </c>
      <c r="O22">
        <f>(I22*21)/100</f>
      </c>
      <c t="s">
        <v>22</v>
      </c>
    </row>
    <row r="23" spans="1:5" ht="25.5">
      <c r="A23" s="33" t="s">
        <v>50</v>
      </c>
      <c r="E23" s="34" t="s">
        <v>699</v>
      </c>
    </row>
    <row r="24" spans="1:5" ht="12.75">
      <c r="A24" s="35" t="s">
        <v>52</v>
      </c>
      <c r="E24" s="36" t="s">
        <v>47</v>
      </c>
    </row>
    <row r="25" spans="1:5" ht="25.5">
      <c r="A25" t="s">
        <v>53</v>
      </c>
      <c r="E25" s="34" t="s">
        <v>700</v>
      </c>
    </row>
    <row r="26" spans="1:16" ht="12.75">
      <c r="A26" s="25" t="s">
        <v>45</v>
      </c>
      <c s="29" t="s">
        <v>35</v>
      </c>
      <c s="29" t="s">
        <v>703</v>
      </c>
      <c s="25" t="s">
        <v>47</v>
      </c>
      <c s="30" t="s">
        <v>704</v>
      </c>
      <c s="31" t="s">
        <v>59</v>
      </c>
      <c s="32">
        <v>12</v>
      </c>
      <c s="32">
        <v>0</v>
      </c>
      <c s="32">
        <f>ROUND(ROUND(H26,2)*ROUND(G26,2),2)</f>
      </c>
      <c r="O26">
        <f>(I26*21)/100</f>
      </c>
      <c t="s">
        <v>22</v>
      </c>
    </row>
    <row r="27" spans="1:5" ht="12.75">
      <c r="A27" s="33" t="s">
        <v>50</v>
      </c>
      <c r="E27" s="34" t="s">
        <v>47</v>
      </c>
    </row>
    <row r="28" spans="1:5" ht="12.75">
      <c r="A28" s="35" t="s">
        <v>52</v>
      </c>
      <c r="E28" s="36" t="s">
        <v>47</v>
      </c>
    </row>
    <row r="29" spans="1:5" ht="25.5">
      <c r="A29" t="s">
        <v>53</v>
      </c>
      <c r="E29" s="34" t="s">
        <v>291</v>
      </c>
    </row>
    <row r="30" spans="1:16" ht="12.75">
      <c r="A30" s="25" t="s">
        <v>45</v>
      </c>
      <c s="29" t="s">
        <v>37</v>
      </c>
      <c s="29" t="s">
        <v>705</v>
      </c>
      <c s="25" t="s">
        <v>47</v>
      </c>
      <c s="30" t="s">
        <v>706</v>
      </c>
      <c s="31" t="s">
        <v>59</v>
      </c>
      <c s="32">
        <v>6</v>
      </c>
      <c s="32">
        <v>0</v>
      </c>
      <c s="32">
        <f>ROUND(ROUND(H30,2)*ROUND(G30,2),2)</f>
      </c>
      <c r="O30">
        <f>(I30*21)/100</f>
      </c>
      <c t="s">
        <v>22</v>
      </c>
    </row>
    <row r="31" spans="1:5" ht="25.5">
      <c r="A31" s="33" t="s">
        <v>50</v>
      </c>
      <c r="E31" s="34" t="s">
        <v>699</v>
      </c>
    </row>
    <row r="32" spans="1:5" ht="12.75">
      <c r="A32" s="35" t="s">
        <v>52</v>
      </c>
      <c r="E32" s="36" t="s">
        <v>47</v>
      </c>
    </row>
    <row r="33" spans="1:5" ht="63.75">
      <c r="A33" t="s">
        <v>53</v>
      </c>
      <c r="E33" s="34" t="s">
        <v>707</v>
      </c>
    </row>
    <row r="34" spans="1:16" ht="12.75">
      <c r="A34" s="25" t="s">
        <v>45</v>
      </c>
      <c s="29" t="s">
        <v>55</v>
      </c>
      <c s="29" t="s">
        <v>708</v>
      </c>
      <c s="25" t="s">
        <v>47</v>
      </c>
      <c s="30" t="s">
        <v>709</v>
      </c>
      <c s="31" t="s">
        <v>59</v>
      </c>
      <c s="32">
        <v>6</v>
      </c>
      <c s="32">
        <v>0</v>
      </c>
      <c s="32">
        <f>ROUND(ROUND(H34,2)*ROUND(G34,2),2)</f>
      </c>
      <c r="O34">
        <f>(I34*21)/100</f>
      </c>
      <c t="s">
        <v>22</v>
      </c>
    </row>
    <row r="35" spans="1:5" ht="12.75">
      <c r="A35" s="33" t="s">
        <v>50</v>
      </c>
      <c r="E35" s="34" t="s">
        <v>47</v>
      </c>
    </row>
    <row r="36" spans="1:5" ht="12.75">
      <c r="A36" s="35" t="s">
        <v>52</v>
      </c>
      <c r="E36" s="36" t="s">
        <v>47</v>
      </c>
    </row>
    <row r="37" spans="1:5" ht="25.5">
      <c r="A37" t="s">
        <v>53</v>
      </c>
      <c r="E37" s="34" t="s">
        <v>303</v>
      </c>
    </row>
    <row r="38" spans="1:16" ht="12.75">
      <c r="A38" s="25" t="s">
        <v>45</v>
      </c>
      <c s="29" t="s">
        <v>78</v>
      </c>
      <c s="29" t="s">
        <v>710</v>
      </c>
      <c s="25" t="s">
        <v>47</v>
      </c>
      <c s="30" t="s">
        <v>711</v>
      </c>
      <c s="31" t="s">
        <v>59</v>
      </c>
      <c s="32">
        <v>6</v>
      </c>
      <c s="32">
        <v>0</v>
      </c>
      <c s="32">
        <f>ROUND(ROUND(H38,2)*ROUND(G38,2),2)</f>
      </c>
      <c r="O38">
        <f>(I38*21)/100</f>
      </c>
      <c t="s">
        <v>22</v>
      </c>
    </row>
    <row r="39" spans="1:5" ht="25.5">
      <c r="A39" s="33" t="s">
        <v>50</v>
      </c>
      <c r="E39" s="34" t="s">
        <v>699</v>
      </c>
    </row>
    <row r="40" spans="1:5" ht="12.75">
      <c r="A40" s="35" t="s">
        <v>52</v>
      </c>
      <c r="E40" s="36" t="s">
        <v>47</v>
      </c>
    </row>
    <row r="41" spans="1:5" ht="51">
      <c r="A41" t="s">
        <v>53</v>
      </c>
      <c r="E41" s="34" t="s">
        <v>299</v>
      </c>
    </row>
    <row r="42" spans="1:16" ht="12.75">
      <c r="A42" s="25" t="s">
        <v>45</v>
      </c>
      <c s="29" t="s">
        <v>40</v>
      </c>
      <c s="29" t="s">
        <v>712</v>
      </c>
      <c s="25" t="s">
        <v>47</v>
      </c>
      <c s="30" t="s">
        <v>713</v>
      </c>
      <c s="31" t="s">
        <v>59</v>
      </c>
      <c s="32">
        <v>6</v>
      </c>
      <c s="32">
        <v>0</v>
      </c>
      <c s="32">
        <f>ROUND(ROUND(H42,2)*ROUND(G42,2),2)</f>
      </c>
      <c r="O42">
        <f>(I42*21)/100</f>
      </c>
      <c t="s">
        <v>22</v>
      </c>
    </row>
    <row r="43" spans="1:5" ht="12.75">
      <c r="A43" s="33" t="s">
        <v>50</v>
      </c>
      <c r="E43" s="34" t="s">
        <v>47</v>
      </c>
    </row>
    <row r="44" spans="1:5" ht="12.75">
      <c r="A44" s="35" t="s">
        <v>52</v>
      </c>
      <c r="E44" s="36" t="s">
        <v>47</v>
      </c>
    </row>
    <row r="45" spans="1:5" ht="25.5">
      <c r="A45" t="s">
        <v>53</v>
      </c>
      <c r="E45" s="34" t="s">
        <v>303</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9.xml><?xml version="1.0" encoding="utf-8"?>
<worksheet xmlns="http://schemas.openxmlformats.org/spreadsheetml/2006/main" xmlns:r="http://schemas.openxmlformats.org/officeDocument/2006/relationships">
  <sheetPr>
    <pageSetUpPr fitToPage="1"/>
  </sheetPr>
  <dimension ref="A1:R41"/>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715</v>
      </c>
      <c s="40">
        <f>0+I9</f>
      </c>
      <c r="O3" t="s">
        <v>19</v>
      </c>
      <c t="s">
        <v>22</v>
      </c>
    </row>
    <row r="4" spans="1:16" ht="15" customHeight="1">
      <c r="A4" t="s">
        <v>17</v>
      </c>
      <c s="12" t="s">
        <v>375</v>
      </c>
      <c s="13" t="s">
        <v>691</v>
      </c>
      <c s="1"/>
      <c s="14" t="s">
        <v>692</v>
      </c>
      <c s="1"/>
      <c s="1"/>
      <c s="11"/>
      <c s="11"/>
      <c r="O4" t="s">
        <v>20</v>
      </c>
      <c t="s">
        <v>22</v>
      </c>
    </row>
    <row r="5" spans="1:16" ht="12.75" customHeight="1">
      <c r="A5" t="s">
        <v>378</v>
      </c>
      <c s="16" t="s">
        <v>18</v>
      </c>
      <c s="17" t="s">
        <v>715</v>
      </c>
      <c s="6"/>
      <c s="18" t="s">
        <v>47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40</v>
      </c>
      <c s="19"/>
      <c s="27" t="s">
        <v>275</v>
      </c>
      <c s="19"/>
      <c s="19"/>
      <c s="19"/>
      <c s="28">
        <f>0+Q9</f>
      </c>
      <c r="O9">
        <f>0+R9</f>
      </c>
      <c r="Q9">
        <f>0+I10+I14+I18+I22+I26+I30+I34+I38</f>
      </c>
      <c>
        <f>0+O10+O14+O18+O22+O26+O30+O34+O38</f>
      </c>
    </row>
    <row r="10" spans="1:16" ht="25.5">
      <c r="A10" s="25" t="s">
        <v>45</v>
      </c>
      <c s="29" t="s">
        <v>28</v>
      </c>
      <c s="29" t="s">
        <v>697</v>
      </c>
      <c s="25" t="s">
        <v>47</v>
      </c>
      <c s="30" t="s">
        <v>698</v>
      </c>
      <c s="31" t="s">
        <v>59</v>
      </c>
      <c s="32">
        <v>50</v>
      </c>
      <c s="32">
        <v>0</v>
      </c>
      <c s="32">
        <f>ROUND(ROUND(H10,2)*ROUND(G10,2),2)</f>
      </c>
      <c r="O10">
        <f>(I10*21)/100</f>
      </c>
      <c t="s">
        <v>22</v>
      </c>
    </row>
    <row r="11" spans="1:5" ht="25.5">
      <c r="A11" s="33" t="s">
        <v>50</v>
      </c>
      <c r="E11" s="34" t="s">
        <v>699</v>
      </c>
    </row>
    <row r="12" spans="1:5" ht="12.75">
      <c r="A12" s="35" t="s">
        <v>52</v>
      </c>
      <c r="E12" s="36" t="s">
        <v>47</v>
      </c>
    </row>
    <row r="13" spans="1:5" ht="25.5">
      <c r="A13" t="s">
        <v>53</v>
      </c>
      <c r="E13" s="34" t="s">
        <v>700</v>
      </c>
    </row>
    <row r="14" spans="1:16" ht="12.75">
      <c r="A14" s="25" t="s">
        <v>45</v>
      </c>
      <c s="29" t="s">
        <v>22</v>
      </c>
      <c s="29" t="s">
        <v>288</v>
      </c>
      <c s="25" t="s">
        <v>47</v>
      </c>
      <c s="30" t="s">
        <v>289</v>
      </c>
      <c s="31" t="s">
        <v>59</v>
      </c>
      <c s="32">
        <v>50</v>
      </c>
      <c s="32">
        <v>0</v>
      </c>
      <c s="32">
        <f>ROUND(ROUND(H14,2)*ROUND(G14,2),2)</f>
      </c>
      <c r="O14">
        <f>(I14*21)/100</f>
      </c>
      <c t="s">
        <v>22</v>
      </c>
    </row>
    <row r="15" spans="1:5" ht="12.75">
      <c r="A15" s="33" t="s">
        <v>50</v>
      </c>
      <c r="E15" s="34" t="s">
        <v>47</v>
      </c>
    </row>
    <row r="16" spans="1:5" ht="12.75">
      <c r="A16" s="35" t="s">
        <v>52</v>
      </c>
      <c r="E16" s="36" t="s">
        <v>47</v>
      </c>
    </row>
    <row r="17" spans="1:5" ht="25.5">
      <c r="A17" t="s">
        <v>53</v>
      </c>
      <c r="E17" s="34" t="s">
        <v>291</v>
      </c>
    </row>
    <row r="18" spans="1:16" ht="12.75">
      <c r="A18" s="25" t="s">
        <v>45</v>
      </c>
      <c s="29" t="s">
        <v>31</v>
      </c>
      <c s="29" t="s">
        <v>701</v>
      </c>
      <c s="25" t="s">
        <v>47</v>
      </c>
      <c s="30" t="s">
        <v>702</v>
      </c>
      <c s="31" t="s">
        <v>59</v>
      </c>
      <c s="32">
        <v>12</v>
      </c>
      <c s="32">
        <v>0</v>
      </c>
      <c s="32">
        <f>ROUND(ROUND(H18,2)*ROUND(G18,2),2)</f>
      </c>
      <c r="O18">
        <f>(I18*21)/100</f>
      </c>
      <c t="s">
        <v>22</v>
      </c>
    </row>
    <row r="19" spans="1:5" ht="25.5">
      <c r="A19" s="33" t="s">
        <v>50</v>
      </c>
      <c r="E19" s="34" t="s">
        <v>699</v>
      </c>
    </row>
    <row r="20" spans="1:5" ht="12.75">
      <c r="A20" s="35" t="s">
        <v>52</v>
      </c>
      <c r="E20" s="36" t="s">
        <v>47</v>
      </c>
    </row>
    <row r="21" spans="1:5" ht="25.5">
      <c r="A21" t="s">
        <v>53</v>
      </c>
      <c r="E21" s="34" t="s">
        <v>700</v>
      </c>
    </row>
    <row r="22" spans="1:16" ht="12.75">
      <c r="A22" s="25" t="s">
        <v>45</v>
      </c>
      <c s="29" t="s">
        <v>33</v>
      </c>
      <c s="29" t="s">
        <v>703</v>
      </c>
      <c s="25" t="s">
        <v>47</v>
      </c>
      <c s="30" t="s">
        <v>704</v>
      </c>
      <c s="31" t="s">
        <v>59</v>
      </c>
      <c s="32">
        <v>12</v>
      </c>
      <c s="32">
        <v>0</v>
      </c>
      <c s="32">
        <f>ROUND(ROUND(H22,2)*ROUND(G22,2),2)</f>
      </c>
      <c r="O22">
        <f>(I22*21)/100</f>
      </c>
      <c t="s">
        <v>22</v>
      </c>
    </row>
    <row r="23" spans="1:5" ht="12.75">
      <c r="A23" s="33" t="s">
        <v>50</v>
      </c>
      <c r="E23" s="34" t="s">
        <v>47</v>
      </c>
    </row>
    <row r="24" spans="1:5" ht="12.75">
      <c r="A24" s="35" t="s">
        <v>52</v>
      </c>
      <c r="E24" s="36" t="s">
        <v>47</v>
      </c>
    </row>
    <row r="25" spans="1:5" ht="25.5">
      <c r="A25" t="s">
        <v>53</v>
      </c>
      <c r="E25" s="34" t="s">
        <v>291</v>
      </c>
    </row>
    <row r="26" spans="1:16" ht="12.75">
      <c r="A26" s="25" t="s">
        <v>45</v>
      </c>
      <c s="29" t="s">
        <v>35</v>
      </c>
      <c s="29" t="s">
        <v>705</v>
      </c>
      <c s="25" t="s">
        <v>47</v>
      </c>
      <c s="30" t="s">
        <v>706</v>
      </c>
      <c s="31" t="s">
        <v>59</v>
      </c>
      <c s="32">
        <v>2</v>
      </c>
      <c s="32">
        <v>0</v>
      </c>
      <c s="32">
        <f>ROUND(ROUND(H26,2)*ROUND(G26,2),2)</f>
      </c>
      <c r="O26">
        <f>(I26*21)/100</f>
      </c>
      <c t="s">
        <v>22</v>
      </c>
    </row>
    <row r="27" spans="1:5" ht="25.5">
      <c r="A27" s="33" t="s">
        <v>50</v>
      </c>
      <c r="E27" s="34" t="s">
        <v>699</v>
      </c>
    </row>
    <row r="28" spans="1:5" ht="12.75">
      <c r="A28" s="35" t="s">
        <v>52</v>
      </c>
      <c r="E28" s="36" t="s">
        <v>47</v>
      </c>
    </row>
    <row r="29" spans="1:5" ht="63.75">
      <c r="A29" t="s">
        <v>53</v>
      </c>
      <c r="E29" s="34" t="s">
        <v>707</v>
      </c>
    </row>
    <row r="30" spans="1:16" ht="12.75">
      <c r="A30" s="25" t="s">
        <v>45</v>
      </c>
      <c s="29" t="s">
        <v>37</v>
      </c>
      <c s="29" t="s">
        <v>708</v>
      </c>
      <c s="25" t="s">
        <v>47</v>
      </c>
      <c s="30" t="s">
        <v>709</v>
      </c>
      <c s="31" t="s">
        <v>59</v>
      </c>
      <c s="32">
        <v>2</v>
      </c>
      <c s="32">
        <v>0</v>
      </c>
      <c s="32">
        <f>ROUND(ROUND(H30,2)*ROUND(G30,2),2)</f>
      </c>
      <c r="O30">
        <f>(I30*21)/100</f>
      </c>
      <c t="s">
        <v>22</v>
      </c>
    </row>
    <row r="31" spans="1:5" ht="12.75">
      <c r="A31" s="33" t="s">
        <v>50</v>
      </c>
      <c r="E31" s="34" t="s">
        <v>47</v>
      </c>
    </row>
    <row r="32" spans="1:5" ht="12.75">
      <c r="A32" s="35" t="s">
        <v>52</v>
      </c>
      <c r="E32" s="36" t="s">
        <v>47</v>
      </c>
    </row>
    <row r="33" spans="1:5" ht="25.5">
      <c r="A33" t="s">
        <v>53</v>
      </c>
      <c r="E33" s="34" t="s">
        <v>303</v>
      </c>
    </row>
    <row r="34" spans="1:16" ht="12.75">
      <c r="A34" s="25" t="s">
        <v>45</v>
      </c>
      <c s="29" t="s">
        <v>55</v>
      </c>
      <c s="29" t="s">
        <v>710</v>
      </c>
      <c s="25" t="s">
        <v>47</v>
      </c>
      <c s="30" t="s">
        <v>711</v>
      </c>
      <c s="31" t="s">
        <v>59</v>
      </c>
      <c s="32">
        <v>2</v>
      </c>
      <c s="32">
        <v>0</v>
      </c>
      <c s="32">
        <f>ROUND(ROUND(H34,2)*ROUND(G34,2),2)</f>
      </c>
      <c r="O34">
        <f>(I34*21)/100</f>
      </c>
      <c t="s">
        <v>22</v>
      </c>
    </row>
    <row r="35" spans="1:5" ht="25.5">
      <c r="A35" s="33" t="s">
        <v>50</v>
      </c>
      <c r="E35" s="34" t="s">
        <v>699</v>
      </c>
    </row>
    <row r="36" spans="1:5" ht="12.75">
      <c r="A36" s="35" t="s">
        <v>52</v>
      </c>
      <c r="E36" s="36" t="s">
        <v>47</v>
      </c>
    </row>
    <row r="37" spans="1:5" ht="51">
      <c r="A37" t="s">
        <v>53</v>
      </c>
      <c r="E37" s="34" t="s">
        <v>299</v>
      </c>
    </row>
    <row r="38" spans="1:16" ht="12.75">
      <c r="A38" s="25" t="s">
        <v>45</v>
      </c>
      <c s="29" t="s">
        <v>78</v>
      </c>
      <c s="29" t="s">
        <v>712</v>
      </c>
      <c s="25" t="s">
        <v>47</v>
      </c>
      <c s="30" t="s">
        <v>713</v>
      </c>
      <c s="31" t="s">
        <v>59</v>
      </c>
      <c s="32">
        <v>2</v>
      </c>
      <c s="32">
        <v>0</v>
      </c>
      <c s="32">
        <f>ROUND(ROUND(H38,2)*ROUND(G38,2),2)</f>
      </c>
      <c r="O38">
        <f>(I38*21)/100</f>
      </c>
      <c t="s">
        <v>22</v>
      </c>
    </row>
    <row r="39" spans="1:5" ht="12.75">
      <c r="A39" s="33" t="s">
        <v>50</v>
      </c>
      <c r="E39" s="34" t="s">
        <v>47</v>
      </c>
    </row>
    <row r="40" spans="1:5" ht="12.75">
      <c r="A40" s="35" t="s">
        <v>52</v>
      </c>
      <c r="E40" s="36" t="s">
        <v>47</v>
      </c>
    </row>
    <row r="41" spans="1:5" ht="25.5">
      <c r="A41" t="s">
        <v>53</v>
      </c>
      <c r="E41" s="34" t="s">
        <v>303</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0.xml><?xml version="1.0" encoding="utf-8"?>
<worksheet xmlns="http://schemas.openxmlformats.org/spreadsheetml/2006/main" xmlns:r="http://schemas.openxmlformats.org/officeDocument/2006/relationships">
  <sheetPr>
    <pageSetUpPr fitToPage="1"/>
  </sheetPr>
  <dimension ref="A1:R57"/>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716</v>
      </c>
      <c s="40">
        <f>0+I9</f>
      </c>
      <c r="O3" t="s">
        <v>19</v>
      </c>
      <c t="s">
        <v>22</v>
      </c>
    </row>
    <row r="4" spans="1:16" ht="15" customHeight="1">
      <c r="A4" t="s">
        <v>17</v>
      </c>
      <c s="12" t="s">
        <v>375</v>
      </c>
      <c s="13" t="s">
        <v>691</v>
      </c>
      <c s="1"/>
      <c s="14" t="s">
        <v>692</v>
      </c>
      <c s="1"/>
      <c s="1"/>
      <c s="11"/>
      <c s="11"/>
      <c r="O4" t="s">
        <v>20</v>
      </c>
      <c t="s">
        <v>22</v>
      </c>
    </row>
    <row r="5" spans="1:16" ht="12.75" customHeight="1">
      <c r="A5" t="s">
        <v>378</v>
      </c>
      <c s="16" t="s">
        <v>18</v>
      </c>
      <c s="17" t="s">
        <v>716</v>
      </c>
      <c s="6"/>
      <c s="18" t="s">
        <v>47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40</v>
      </c>
      <c s="19"/>
      <c s="27" t="s">
        <v>275</v>
      </c>
      <c s="19"/>
      <c s="19"/>
      <c s="19"/>
      <c s="28">
        <f>0+Q9</f>
      </c>
      <c r="O9">
        <f>0+R9</f>
      </c>
      <c r="Q9">
        <f>0+I10+I14+I18+I22+I26+I30+I34+I38+I42+I46+I50+I54</f>
      </c>
      <c>
        <f>0+O10+O14+O18+O22+O26+O30+O34+O38+O42+O46+O50+O54</f>
      </c>
    </row>
    <row r="10" spans="1:16" ht="25.5">
      <c r="A10" s="25" t="s">
        <v>45</v>
      </c>
      <c s="29" t="s">
        <v>28</v>
      </c>
      <c s="29" t="s">
        <v>697</v>
      </c>
      <c s="25" t="s">
        <v>47</v>
      </c>
      <c s="30" t="s">
        <v>698</v>
      </c>
      <c s="31" t="s">
        <v>59</v>
      </c>
      <c s="32">
        <v>35</v>
      </c>
      <c s="32">
        <v>0</v>
      </c>
      <c s="32">
        <f>ROUND(ROUND(H10,2)*ROUND(G10,2),2)</f>
      </c>
      <c r="O10">
        <f>(I10*21)/100</f>
      </c>
      <c t="s">
        <v>22</v>
      </c>
    </row>
    <row r="11" spans="1:5" ht="25.5">
      <c r="A11" s="33" t="s">
        <v>50</v>
      </c>
      <c r="E11" s="34" t="s">
        <v>699</v>
      </c>
    </row>
    <row r="12" spans="1:5" ht="12.75">
      <c r="A12" s="35" t="s">
        <v>52</v>
      </c>
      <c r="E12" s="36" t="s">
        <v>47</v>
      </c>
    </row>
    <row r="13" spans="1:5" ht="25.5">
      <c r="A13" t="s">
        <v>53</v>
      </c>
      <c r="E13" s="34" t="s">
        <v>700</v>
      </c>
    </row>
    <row r="14" spans="1:16" ht="12.75">
      <c r="A14" s="25" t="s">
        <v>45</v>
      </c>
      <c s="29" t="s">
        <v>22</v>
      </c>
      <c s="29" t="s">
        <v>288</v>
      </c>
      <c s="25" t="s">
        <v>47</v>
      </c>
      <c s="30" t="s">
        <v>289</v>
      </c>
      <c s="31" t="s">
        <v>59</v>
      </c>
      <c s="32">
        <v>35</v>
      </c>
      <c s="32">
        <v>0</v>
      </c>
      <c s="32">
        <f>ROUND(ROUND(H14,2)*ROUND(G14,2),2)</f>
      </c>
      <c r="O14">
        <f>(I14*21)/100</f>
      </c>
      <c t="s">
        <v>22</v>
      </c>
    </row>
    <row r="15" spans="1:5" ht="12.75">
      <c r="A15" s="33" t="s">
        <v>50</v>
      </c>
      <c r="E15" s="34" t="s">
        <v>47</v>
      </c>
    </row>
    <row r="16" spans="1:5" ht="12.75">
      <c r="A16" s="35" t="s">
        <v>52</v>
      </c>
      <c r="E16" s="36" t="s">
        <v>47</v>
      </c>
    </row>
    <row r="17" spans="1:5" ht="25.5">
      <c r="A17" t="s">
        <v>53</v>
      </c>
      <c r="E17" s="34" t="s">
        <v>291</v>
      </c>
    </row>
    <row r="18" spans="1:16" ht="12.75">
      <c r="A18" s="25" t="s">
        <v>45</v>
      </c>
      <c s="29" t="s">
        <v>31</v>
      </c>
      <c s="29" t="s">
        <v>701</v>
      </c>
      <c s="25" t="s">
        <v>47</v>
      </c>
      <c s="30" t="s">
        <v>702</v>
      </c>
      <c s="31" t="s">
        <v>59</v>
      </c>
      <c s="32">
        <v>6</v>
      </c>
      <c s="32">
        <v>0</v>
      </c>
      <c s="32">
        <f>ROUND(ROUND(H18,2)*ROUND(G18,2),2)</f>
      </c>
      <c r="O18">
        <f>(I18*21)/100</f>
      </c>
      <c t="s">
        <v>22</v>
      </c>
    </row>
    <row r="19" spans="1:5" ht="25.5">
      <c r="A19" s="33" t="s">
        <v>50</v>
      </c>
      <c r="E19" s="34" t="s">
        <v>699</v>
      </c>
    </row>
    <row r="20" spans="1:5" ht="12.75">
      <c r="A20" s="35" t="s">
        <v>52</v>
      </c>
      <c r="E20" s="36" t="s">
        <v>47</v>
      </c>
    </row>
    <row r="21" spans="1:5" ht="25.5">
      <c r="A21" t="s">
        <v>53</v>
      </c>
      <c r="E21" s="34" t="s">
        <v>700</v>
      </c>
    </row>
    <row r="22" spans="1:16" ht="12.75">
      <c r="A22" s="25" t="s">
        <v>45</v>
      </c>
      <c s="29" t="s">
        <v>33</v>
      </c>
      <c s="29" t="s">
        <v>703</v>
      </c>
      <c s="25" t="s">
        <v>47</v>
      </c>
      <c s="30" t="s">
        <v>704</v>
      </c>
      <c s="31" t="s">
        <v>59</v>
      </c>
      <c s="32">
        <v>6</v>
      </c>
      <c s="32">
        <v>0</v>
      </c>
      <c s="32">
        <f>ROUND(ROUND(H22,2)*ROUND(G22,2),2)</f>
      </c>
      <c r="O22">
        <f>(I22*21)/100</f>
      </c>
      <c t="s">
        <v>22</v>
      </c>
    </row>
    <row r="23" spans="1:5" ht="12.75">
      <c r="A23" s="33" t="s">
        <v>50</v>
      </c>
      <c r="E23" s="34" t="s">
        <v>47</v>
      </c>
    </row>
    <row r="24" spans="1:5" ht="12.75">
      <c r="A24" s="35" t="s">
        <v>52</v>
      </c>
      <c r="E24" s="36" t="s">
        <v>47</v>
      </c>
    </row>
    <row r="25" spans="1:5" ht="25.5">
      <c r="A25" t="s">
        <v>53</v>
      </c>
      <c r="E25" s="34" t="s">
        <v>291</v>
      </c>
    </row>
    <row r="26" spans="1:16" ht="12.75">
      <c r="A26" s="25" t="s">
        <v>45</v>
      </c>
      <c s="29" t="s">
        <v>35</v>
      </c>
      <c s="29" t="s">
        <v>717</v>
      </c>
      <c s="25" t="s">
        <v>47</v>
      </c>
      <c s="30" t="s">
        <v>718</v>
      </c>
      <c s="31" t="s">
        <v>59</v>
      </c>
      <c s="32">
        <v>13</v>
      </c>
      <c s="32">
        <v>0</v>
      </c>
      <c s="32">
        <f>ROUND(ROUND(H26,2)*ROUND(G26,2),2)</f>
      </c>
      <c r="O26">
        <f>(I26*21)/100</f>
      </c>
      <c t="s">
        <v>22</v>
      </c>
    </row>
    <row r="27" spans="1:5" ht="25.5">
      <c r="A27" s="33" t="s">
        <v>50</v>
      </c>
      <c r="E27" s="34" t="s">
        <v>699</v>
      </c>
    </row>
    <row r="28" spans="1:5" ht="12.75">
      <c r="A28" s="35" t="s">
        <v>52</v>
      </c>
      <c r="E28" s="36" t="s">
        <v>47</v>
      </c>
    </row>
    <row r="29" spans="1:5" ht="63.75">
      <c r="A29" t="s">
        <v>53</v>
      </c>
      <c r="E29" s="34" t="s">
        <v>707</v>
      </c>
    </row>
    <row r="30" spans="1:16" ht="12.75">
      <c r="A30" s="25" t="s">
        <v>45</v>
      </c>
      <c s="29" t="s">
        <v>37</v>
      </c>
      <c s="29" t="s">
        <v>719</v>
      </c>
      <c s="25" t="s">
        <v>47</v>
      </c>
      <c s="30" t="s">
        <v>720</v>
      </c>
      <c s="31" t="s">
        <v>59</v>
      </c>
      <c s="32">
        <v>13</v>
      </c>
      <c s="32">
        <v>0</v>
      </c>
      <c s="32">
        <f>ROUND(ROUND(H30,2)*ROUND(G30,2),2)</f>
      </c>
      <c r="O30">
        <f>(I30*21)/100</f>
      </c>
      <c t="s">
        <v>22</v>
      </c>
    </row>
    <row r="31" spans="1:5" ht="12.75">
      <c r="A31" s="33" t="s">
        <v>50</v>
      </c>
      <c r="E31" s="34" t="s">
        <v>47</v>
      </c>
    </row>
    <row r="32" spans="1:5" ht="12.75">
      <c r="A32" s="35" t="s">
        <v>52</v>
      </c>
      <c r="E32" s="36" t="s">
        <v>47</v>
      </c>
    </row>
    <row r="33" spans="1:5" ht="25.5">
      <c r="A33" t="s">
        <v>53</v>
      </c>
      <c r="E33" s="34" t="s">
        <v>303</v>
      </c>
    </row>
    <row r="34" spans="1:16" ht="12.75">
      <c r="A34" s="25" t="s">
        <v>45</v>
      </c>
      <c s="29" t="s">
        <v>55</v>
      </c>
      <c s="29" t="s">
        <v>705</v>
      </c>
      <c s="25" t="s">
        <v>47</v>
      </c>
      <c s="30" t="s">
        <v>706</v>
      </c>
      <c s="31" t="s">
        <v>59</v>
      </c>
      <c s="32">
        <v>3</v>
      </c>
      <c s="32">
        <v>0</v>
      </c>
      <c s="32">
        <f>ROUND(ROUND(H34,2)*ROUND(G34,2),2)</f>
      </c>
      <c r="O34">
        <f>(I34*21)/100</f>
      </c>
      <c t="s">
        <v>22</v>
      </c>
    </row>
    <row r="35" spans="1:5" ht="25.5">
      <c r="A35" s="33" t="s">
        <v>50</v>
      </c>
      <c r="E35" s="34" t="s">
        <v>699</v>
      </c>
    </row>
    <row r="36" spans="1:5" ht="12.75">
      <c r="A36" s="35" t="s">
        <v>52</v>
      </c>
      <c r="E36" s="36" t="s">
        <v>47</v>
      </c>
    </row>
    <row r="37" spans="1:5" ht="63.75">
      <c r="A37" t="s">
        <v>53</v>
      </c>
      <c r="E37" s="34" t="s">
        <v>707</v>
      </c>
    </row>
    <row r="38" spans="1:16" ht="12.75">
      <c r="A38" s="25" t="s">
        <v>45</v>
      </c>
      <c s="29" t="s">
        <v>78</v>
      </c>
      <c s="29" t="s">
        <v>708</v>
      </c>
      <c s="25" t="s">
        <v>47</v>
      </c>
      <c s="30" t="s">
        <v>709</v>
      </c>
      <c s="31" t="s">
        <v>59</v>
      </c>
      <c s="32">
        <v>3</v>
      </c>
      <c s="32">
        <v>0</v>
      </c>
      <c s="32">
        <f>ROUND(ROUND(H38,2)*ROUND(G38,2),2)</f>
      </c>
      <c r="O38">
        <f>(I38*21)/100</f>
      </c>
      <c t="s">
        <v>22</v>
      </c>
    </row>
    <row r="39" spans="1:5" ht="12.75">
      <c r="A39" s="33" t="s">
        <v>50</v>
      </c>
      <c r="E39" s="34" t="s">
        <v>47</v>
      </c>
    </row>
    <row r="40" spans="1:5" ht="12.75">
      <c r="A40" s="35" t="s">
        <v>52</v>
      </c>
      <c r="E40" s="36" t="s">
        <v>47</v>
      </c>
    </row>
    <row r="41" spans="1:5" ht="25.5">
      <c r="A41" t="s">
        <v>53</v>
      </c>
      <c r="E41" s="34" t="s">
        <v>303</v>
      </c>
    </row>
    <row r="42" spans="1:16" ht="12.75">
      <c r="A42" s="25" t="s">
        <v>45</v>
      </c>
      <c s="29" t="s">
        <v>40</v>
      </c>
      <c s="29" t="s">
        <v>710</v>
      </c>
      <c s="25" t="s">
        <v>47</v>
      </c>
      <c s="30" t="s">
        <v>711</v>
      </c>
      <c s="31" t="s">
        <v>59</v>
      </c>
      <c s="32">
        <v>3</v>
      </c>
      <c s="32">
        <v>0</v>
      </c>
      <c s="32">
        <f>ROUND(ROUND(H42,2)*ROUND(G42,2),2)</f>
      </c>
      <c r="O42">
        <f>(I42*21)/100</f>
      </c>
      <c t="s">
        <v>22</v>
      </c>
    </row>
    <row r="43" spans="1:5" ht="25.5">
      <c r="A43" s="33" t="s">
        <v>50</v>
      </c>
      <c r="E43" s="34" t="s">
        <v>699</v>
      </c>
    </row>
    <row r="44" spans="1:5" ht="12.75">
      <c r="A44" s="35" t="s">
        <v>52</v>
      </c>
      <c r="E44" s="36" t="s">
        <v>47</v>
      </c>
    </row>
    <row r="45" spans="1:5" ht="51">
      <c r="A45" t="s">
        <v>53</v>
      </c>
      <c r="E45" s="34" t="s">
        <v>299</v>
      </c>
    </row>
    <row r="46" spans="1:16" ht="12.75">
      <c r="A46" s="25" t="s">
        <v>45</v>
      </c>
      <c s="29" t="s">
        <v>42</v>
      </c>
      <c s="29" t="s">
        <v>712</v>
      </c>
      <c s="25" t="s">
        <v>47</v>
      </c>
      <c s="30" t="s">
        <v>713</v>
      </c>
      <c s="31" t="s">
        <v>59</v>
      </c>
      <c s="32">
        <v>3</v>
      </c>
      <c s="32">
        <v>0</v>
      </c>
      <c s="32">
        <f>ROUND(ROUND(H46,2)*ROUND(G46,2),2)</f>
      </c>
      <c r="O46">
        <f>(I46*21)/100</f>
      </c>
      <c t="s">
        <v>22</v>
      </c>
    </row>
    <row r="47" spans="1:5" ht="12.75">
      <c r="A47" s="33" t="s">
        <v>50</v>
      </c>
      <c r="E47" s="34" t="s">
        <v>47</v>
      </c>
    </row>
    <row r="48" spans="1:5" ht="12.75">
      <c r="A48" s="35" t="s">
        <v>52</v>
      </c>
      <c r="E48" s="36" t="s">
        <v>47</v>
      </c>
    </row>
    <row r="49" spans="1:5" ht="25.5">
      <c r="A49" t="s">
        <v>53</v>
      </c>
      <c r="E49" s="34" t="s">
        <v>303</v>
      </c>
    </row>
    <row r="50" spans="1:16" ht="12.75">
      <c r="A50" s="25" t="s">
        <v>45</v>
      </c>
      <c s="29" t="s">
        <v>87</v>
      </c>
      <c s="29" t="s">
        <v>721</v>
      </c>
      <c s="25" t="s">
        <v>47</v>
      </c>
      <c s="30" t="s">
        <v>722</v>
      </c>
      <c s="31" t="s">
        <v>59</v>
      </c>
      <c s="32">
        <v>13</v>
      </c>
      <c s="32">
        <v>0</v>
      </c>
      <c s="32">
        <f>ROUND(ROUND(H50,2)*ROUND(G50,2),2)</f>
      </c>
      <c r="O50">
        <f>(I50*21)/100</f>
      </c>
      <c t="s">
        <v>22</v>
      </c>
    </row>
    <row r="51" spans="1:5" ht="25.5">
      <c r="A51" s="33" t="s">
        <v>50</v>
      </c>
      <c r="E51" s="34" t="s">
        <v>699</v>
      </c>
    </row>
    <row r="52" spans="1:5" ht="12.75">
      <c r="A52" s="35" t="s">
        <v>52</v>
      </c>
      <c r="E52" s="36" t="s">
        <v>47</v>
      </c>
    </row>
    <row r="53" spans="1:5" ht="51">
      <c r="A53" t="s">
        <v>53</v>
      </c>
      <c r="E53" s="34" t="s">
        <v>299</v>
      </c>
    </row>
    <row r="54" spans="1:16" ht="12.75">
      <c r="A54" s="25" t="s">
        <v>45</v>
      </c>
      <c s="29" t="s">
        <v>90</v>
      </c>
      <c s="29" t="s">
        <v>723</v>
      </c>
      <c s="25" t="s">
        <v>47</v>
      </c>
      <c s="30" t="s">
        <v>724</v>
      </c>
      <c s="31" t="s">
        <v>59</v>
      </c>
      <c s="32">
        <v>13</v>
      </c>
      <c s="32">
        <v>0</v>
      </c>
      <c s="32">
        <f>ROUND(ROUND(H54,2)*ROUND(G54,2),2)</f>
      </c>
      <c r="O54">
        <f>(I54*21)/100</f>
      </c>
      <c t="s">
        <v>22</v>
      </c>
    </row>
    <row r="55" spans="1:5" ht="12.75">
      <c r="A55" s="33" t="s">
        <v>50</v>
      </c>
      <c r="E55" s="34" t="s">
        <v>47</v>
      </c>
    </row>
    <row r="56" spans="1:5" ht="12.75">
      <c r="A56" s="35" t="s">
        <v>52</v>
      </c>
      <c r="E56" s="36" t="s">
        <v>47</v>
      </c>
    </row>
    <row r="57" spans="1:5" ht="25.5">
      <c r="A57" t="s">
        <v>53</v>
      </c>
      <c r="E57" s="34" t="s">
        <v>303</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1.xml><?xml version="1.0" encoding="utf-8"?>
<worksheet xmlns="http://schemas.openxmlformats.org/spreadsheetml/2006/main" xmlns:r="http://schemas.openxmlformats.org/officeDocument/2006/relationships">
  <sheetPr>
    <pageSetUpPr fitToPage="1"/>
  </sheetPr>
  <dimension ref="A1:R33"/>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725</v>
      </c>
      <c s="40">
        <f>0+I9</f>
      </c>
      <c r="O3" t="s">
        <v>19</v>
      </c>
      <c t="s">
        <v>22</v>
      </c>
    </row>
    <row r="4" spans="1:16" ht="15" customHeight="1">
      <c r="A4" t="s">
        <v>17</v>
      </c>
      <c s="12" t="s">
        <v>375</v>
      </c>
      <c s="13" t="s">
        <v>691</v>
      </c>
      <c s="1"/>
      <c s="14" t="s">
        <v>692</v>
      </c>
      <c s="1"/>
      <c s="1"/>
      <c s="11"/>
      <c s="11"/>
      <c r="O4" t="s">
        <v>20</v>
      </c>
      <c t="s">
        <v>22</v>
      </c>
    </row>
    <row r="5" spans="1:16" ht="12.75" customHeight="1">
      <c r="A5" t="s">
        <v>378</v>
      </c>
      <c s="16" t="s">
        <v>18</v>
      </c>
      <c s="17" t="s">
        <v>725</v>
      </c>
      <c s="6"/>
      <c s="18" t="s">
        <v>47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40</v>
      </c>
      <c s="19"/>
      <c s="27" t="s">
        <v>275</v>
      </c>
      <c s="19"/>
      <c s="19"/>
      <c s="19"/>
      <c s="28">
        <f>0+Q9</f>
      </c>
      <c r="O9">
        <f>0+R9</f>
      </c>
      <c r="Q9">
        <f>0+I10+I14+I18+I22+I26+I30</f>
      </c>
      <c>
        <f>0+O10+O14+O18+O22+O26+O30</f>
      </c>
    </row>
    <row r="10" spans="1:16" ht="25.5">
      <c r="A10" s="25" t="s">
        <v>45</v>
      </c>
      <c s="29" t="s">
        <v>28</v>
      </c>
      <c s="29" t="s">
        <v>697</v>
      </c>
      <c s="25" t="s">
        <v>47</v>
      </c>
      <c s="30" t="s">
        <v>698</v>
      </c>
      <c s="31" t="s">
        <v>59</v>
      </c>
      <c s="32">
        <v>4</v>
      </c>
      <c s="32">
        <v>0</v>
      </c>
      <c s="32">
        <f>ROUND(ROUND(H10,2)*ROUND(G10,2),2)</f>
      </c>
      <c r="O10">
        <f>(I10*21)/100</f>
      </c>
      <c t="s">
        <v>22</v>
      </c>
    </row>
    <row r="11" spans="1:5" ht="25.5">
      <c r="A11" s="33" t="s">
        <v>50</v>
      </c>
      <c r="E11" s="34" t="s">
        <v>699</v>
      </c>
    </row>
    <row r="12" spans="1:5" ht="12.75">
      <c r="A12" s="35" t="s">
        <v>52</v>
      </c>
      <c r="E12" s="36" t="s">
        <v>47</v>
      </c>
    </row>
    <row r="13" spans="1:5" ht="25.5">
      <c r="A13" t="s">
        <v>53</v>
      </c>
      <c r="E13" s="34" t="s">
        <v>700</v>
      </c>
    </row>
    <row r="14" spans="1:16" ht="12.75">
      <c r="A14" s="25" t="s">
        <v>45</v>
      </c>
      <c s="29" t="s">
        <v>22</v>
      </c>
      <c s="29" t="s">
        <v>288</v>
      </c>
      <c s="25" t="s">
        <v>47</v>
      </c>
      <c s="30" t="s">
        <v>289</v>
      </c>
      <c s="31" t="s">
        <v>59</v>
      </c>
      <c s="32">
        <v>4</v>
      </c>
      <c s="32">
        <v>0</v>
      </c>
      <c s="32">
        <f>ROUND(ROUND(H14,2)*ROUND(G14,2),2)</f>
      </c>
      <c r="O14">
        <f>(I14*21)/100</f>
      </c>
      <c t="s">
        <v>22</v>
      </c>
    </row>
    <row r="15" spans="1:5" ht="12.75">
      <c r="A15" s="33" t="s">
        <v>50</v>
      </c>
      <c r="E15" s="34" t="s">
        <v>47</v>
      </c>
    </row>
    <row r="16" spans="1:5" ht="12.75">
      <c r="A16" s="35" t="s">
        <v>52</v>
      </c>
      <c r="E16" s="36" t="s">
        <v>47</v>
      </c>
    </row>
    <row r="17" spans="1:5" ht="25.5">
      <c r="A17" t="s">
        <v>53</v>
      </c>
      <c r="E17" s="34" t="s">
        <v>291</v>
      </c>
    </row>
    <row r="18" spans="1:16" ht="12.75">
      <c r="A18" s="25" t="s">
        <v>45</v>
      </c>
      <c s="29" t="s">
        <v>31</v>
      </c>
      <c s="29" t="s">
        <v>705</v>
      </c>
      <c s="25" t="s">
        <v>47</v>
      </c>
      <c s="30" t="s">
        <v>706</v>
      </c>
      <c s="31" t="s">
        <v>59</v>
      </c>
      <c s="32">
        <v>2</v>
      </c>
      <c s="32">
        <v>0</v>
      </c>
      <c s="32">
        <f>ROUND(ROUND(H18,2)*ROUND(G18,2),2)</f>
      </c>
      <c r="O18">
        <f>(I18*21)/100</f>
      </c>
      <c t="s">
        <v>22</v>
      </c>
    </row>
    <row r="19" spans="1:5" ht="25.5">
      <c r="A19" s="33" t="s">
        <v>50</v>
      </c>
      <c r="E19" s="34" t="s">
        <v>699</v>
      </c>
    </row>
    <row r="20" spans="1:5" ht="12.75">
      <c r="A20" s="35" t="s">
        <v>52</v>
      </c>
      <c r="E20" s="36" t="s">
        <v>47</v>
      </c>
    </row>
    <row r="21" spans="1:5" ht="63.75">
      <c r="A21" t="s">
        <v>53</v>
      </c>
      <c r="E21" s="34" t="s">
        <v>707</v>
      </c>
    </row>
    <row r="22" spans="1:16" ht="12.75">
      <c r="A22" s="25" t="s">
        <v>45</v>
      </c>
      <c s="29" t="s">
        <v>33</v>
      </c>
      <c s="29" t="s">
        <v>708</v>
      </c>
      <c s="25" t="s">
        <v>47</v>
      </c>
      <c s="30" t="s">
        <v>709</v>
      </c>
      <c s="31" t="s">
        <v>59</v>
      </c>
      <c s="32">
        <v>2</v>
      </c>
      <c s="32">
        <v>0</v>
      </c>
      <c s="32">
        <f>ROUND(ROUND(H22,2)*ROUND(G22,2),2)</f>
      </c>
      <c r="O22">
        <f>(I22*21)/100</f>
      </c>
      <c t="s">
        <v>22</v>
      </c>
    </row>
    <row r="23" spans="1:5" ht="12.75">
      <c r="A23" s="33" t="s">
        <v>50</v>
      </c>
      <c r="E23" s="34" t="s">
        <v>47</v>
      </c>
    </row>
    <row r="24" spans="1:5" ht="12.75">
      <c r="A24" s="35" t="s">
        <v>52</v>
      </c>
      <c r="E24" s="36" t="s">
        <v>47</v>
      </c>
    </row>
    <row r="25" spans="1:5" ht="25.5">
      <c r="A25" t="s">
        <v>53</v>
      </c>
      <c r="E25" s="34" t="s">
        <v>303</v>
      </c>
    </row>
    <row r="26" spans="1:16" ht="12.75">
      <c r="A26" s="25" t="s">
        <v>45</v>
      </c>
      <c s="29" t="s">
        <v>35</v>
      </c>
      <c s="29" t="s">
        <v>710</v>
      </c>
      <c s="25" t="s">
        <v>47</v>
      </c>
      <c s="30" t="s">
        <v>711</v>
      </c>
      <c s="31" t="s">
        <v>59</v>
      </c>
      <c s="32">
        <v>2</v>
      </c>
      <c s="32">
        <v>0</v>
      </c>
      <c s="32">
        <f>ROUND(ROUND(H26,2)*ROUND(G26,2),2)</f>
      </c>
      <c r="O26">
        <f>(I26*21)/100</f>
      </c>
      <c t="s">
        <v>22</v>
      </c>
    </row>
    <row r="27" spans="1:5" ht="25.5">
      <c r="A27" s="33" t="s">
        <v>50</v>
      </c>
      <c r="E27" s="34" t="s">
        <v>699</v>
      </c>
    </row>
    <row r="28" spans="1:5" ht="12.75">
      <c r="A28" s="35" t="s">
        <v>52</v>
      </c>
      <c r="E28" s="36" t="s">
        <v>47</v>
      </c>
    </row>
    <row r="29" spans="1:5" ht="51">
      <c r="A29" t="s">
        <v>53</v>
      </c>
      <c r="E29" s="34" t="s">
        <v>299</v>
      </c>
    </row>
    <row r="30" spans="1:16" ht="12.75">
      <c r="A30" s="25" t="s">
        <v>45</v>
      </c>
      <c s="29" t="s">
        <v>37</v>
      </c>
      <c s="29" t="s">
        <v>712</v>
      </c>
      <c s="25" t="s">
        <v>47</v>
      </c>
      <c s="30" t="s">
        <v>713</v>
      </c>
      <c s="31" t="s">
        <v>59</v>
      </c>
      <c s="32">
        <v>2</v>
      </c>
      <c s="32">
        <v>0</v>
      </c>
      <c s="32">
        <f>ROUND(ROUND(H30,2)*ROUND(G30,2),2)</f>
      </c>
      <c r="O30">
        <f>(I30*21)/100</f>
      </c>
      <c t="s">
        <v>22</v>
      </c>
    </row>
    <row r="31" spans="1:5" ht="12.75">
      <c r="A31" s="33" t="s">
        <v>50</v>
      </c>
      <c r="E31" s="34" t="s">
        <v>47</v>
      </c>
    </row>
    <row r="32" spans="1:5" ht="12.75">
      <c r="A32" s="35" t="s">
        <v>52</v>
      </c>
      <c r="E32" s="36" t="s">
        <v>47</v>
      </c>
    </row>
    <row r="33" spans="1:5" ht="25.5">
      <c r="A33" t="s">
        <v>53</v>
      </c>
      <c r="E33" s="34" t="s">
        <v>303</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2.xml><?xml version="1.0" encoding="utf-8"?>
<worksheet xmlns="http://schemas.openxmlformats.org/spreadsheetml/2006/main" xmlns:r="http://schemas.openxmlformats.org/officeDocument/2006/relationships">
  <sheetPr>
    <pageSetUpPr fitToPage="1"/>
  </sheetPr>
  <dimension ref="A1:R4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726</v>
      </c>
      <c s="40">
        <f>0+I8</f>
      </c>
      <c r="O3" t="s">
        <v>19</v>
      </c>
      <c t="s">
        <v>22</v>
      </c>
    </row>
    <row r="4" spans="1:16" ht="15" customHeight="1">
      <c r="A4" t="s">
        <v>17</v>
      </c>
      <c s="16" t="s">
        <v>18</v>
      </c>
      <c s="17" t="s">
        <v>726</v>
      </c>
      <c s="6"/>
      <c s="18" t="s">
        <v>727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40</v>
      </c>
      <c s="19"/>
      <c s="27" t="s">
        <v>275</v>
      </c>
      <c s="19"/>
      <c s="19"/>
      <c s="19"/>
      <c s="28">
        <f>0+Q8</f>
      </c>
      <c r="O8">
        <f>0+R8</f>
      </c>
      <c r="Q8">
        <f>0+I9+I13+I17+I21+I25+I29+I33+I37+I41</f>
      </c>
      <c>
        <f>0+O9+O13+O17+O21+O25+O29+O33+O37+O41</f>
      </c>
    </row>
    <row r="9" spans="1:16" ht="25.5">
      <c r="A9" s="25" t="s">
        <v>45</v>
      </c>
      <c s="29" t="s">
        <v>28</v>
      </c>
      <c s="29" t="s">
        <v>697</v>
      </c>
      <c s="25" t="s">
        <v>175</v>
      </c>
      <c s="30" t="s">
        <v>698</v>
      </c>
      <c s="31" t="s">
        <v>59</v>
      </c>
      <c s="32">
        <v>10</v>
      </c>
      <c s="32">
        <v>0</v>
      </c>
      <c s="32">
        <f>ROUND(ROUND(H9,2)*ROUND(G9,2),2)</f>
      </c>
      <c r="O9">
        <f>(I9*21)/100</f>
      </c>
      <c t="s">
        <v>22</v>
      </c>
    </row>
    <row r="10" spans="1:5" ht="12.75">
      <c r="A10" s="33" t="s">
        <v>50</v>
      </c>
      <c r="E10" s="34" t="s">
        <v>728</v>
      </c>
    </row>
    <row r="11" spans="1:5" ht="12.75">
      <c r="A11" s="35" t="s">
        <v>52</v>
      </c>
      <c r="E11" s="36" t="s">
        <v>47</v>
      </c>
    </row>
    <row r="12" spans="1:5" ht="25.5">
      <c r="A12" t="s">
        <v>53</v>
      </c>
      <c r="E12" s="34" t="s">
        <v>700</v>
      </c>
    </row>
    <row r="13" spans="1:16" ht="25.5">
      <c r="A13" s="25" t="s">
        <v>45</v>
      </c>
      <c s="29" t="s">
        <v>22</v>
      </c>
      <c s="29" t="s">
        <v>697</v>
      </c>
      <c s="25" t="s">
        <v>178</v>
      </c>
      <c s="30" t="s">
        <v>698</v>
      </c>
      <c s="31" t="s">
        <v>59</v>
      </c>
      <c s="32">
        <v>28</v>
      </c>
      <c s="32">
        <v>0</v>
      </c>
      <c s="32">
        <f>ROUND(ROUND(H13,2)*ROUND(G13,2),2)</f>
      </c>
      <c r="O13">
        <f>(I13*21)/100</f>
      </c>
      <c t="s">
        <v>22</v>
      </c>
    </row>
    <row r="14" spans="1:5" ht="12.75">
      <c r="A14" s="33" t="s">
        <v>50</v>
      </c>
      <c r="E14" s="34" t="s">
        <v>729</v>
      </c>
    </row>
    <row r="15" spans="1:5" ht="12.75">
      <c r="A15" s="35" t="s">
        <v>52</v>
      </c>
      <c r="E15" s="36" t="s">
        <v>47</v>
      </c>
    </row>
    <row r="16" spans="1:5" ht="25.5">
      <c r="A16" t="s">
        <v>53</v>
      </c>
      <c r="E16" s="34" t="s">
        <v>700</v>
      </c>
    </row>
    <row r="17" spans="1:16" ht="25.5">
      <c r="A17" s="25" t="s">
        <v>45</v>
      </c>
      <c s="29" t="s">
        <v>31</v>
      </c>
      <c s="29" t="s">
        <v>730</v>
      </c>
      <c s="25" t="s">
        <v>47</v>
      </c>
      <c s="30" t="s">
        <v>731</v>
      </c>
      <c s="31" t="s">
        <v>59</v>
      </c>
      <c s="32">
        <v>6</v>
      </c>
      <c s="32">
        <v>0</v>
      </c>
      <c s="32">
        <f>ROUND(ROUND(H17,2)*ROUND(G17,2),2)</f>
      </c>
      <c r="O17">
        <f>(I17*21)/100</f>
      </c>
      <c t="s">
        <v>22</v>
      </c>
    </row>
    <row r="18" spans="1:5" ht="12.75">
      <c r="A18" s="33" t="s">
        <v>50</v>
      </c>
      <c r="E18" s="34" t="s">
        <v>732</v>
      </c>
    </row>
    <row r="19" spans="1:5" ht="12.75">
      <c r="A19" s="35" t="s">
        <v>52</v>
      </c>
      <c r="E19" s="36" t="s">
        <v>47</v>
      </c>
    </row>
    <row r="20" spans="1:5" ht="63.75">
      <c r="A20" t="s">
        <v>53</v>
      </c>
      <c r="E20" s="34" t="s">
        <v>733</v>
      </c>
    </row>
    <row r="21" spans="1:16" ht="25.5">
      <c r="A21" s="25" t="s">
        <v>45</v>
      </c>
      <c s="29" t="s">
        <v>33</v>
      </c>
      <c s="29" t="s">
        <v>734</v>
      </c>
      <c s="25" t="s">
        <v>47</v>
      </c>
      <c s="30" t="s">
        <v>735</v>
      </c>
      <c s="31" t="s">
        <v>59</v>
      </c>
      <c s="32">
        <v>74</v>
      </c>
      <c s="32">
        <v>0</v>
      </c>
      <c s="32">
        <f>ROUND(ROUND(H21,2)*ROUND(G21,2),2)</f>
      </c>
      <c r="O21">
        <f>(I21*21)/100</f>
      </c>
      <c t="s">
        <v>22</v>
      </c>
    </row>
    <row r="22" spans="1:5" ht="12.75">
      <c r="A22" s="33" t="s">
        <v>50</v>
      </c>
      <c r="E22" s="34" t="s">
        <v>736</v>
      </c>
    </row>
    <row r="23" spans="1:5" ht="12.75">
      <c r="A23" s="35" t="s">
        <v>52</v>
      </c>
      <c r="E23" s="36" t="s">
        <v>47</v>
      </c>
    </row>
    <row r="24" spans="1:5" ht="25.5">
      <c r="A24" t="s">
        <v>53</v>
      </c>
      <c r="E24" s="34" t="s">
        <v>700</v>
      </c>
    </row>
    <row r="25" spans="1:16" ht="12.75">
      <c r="A25" s="25" t="s">
        <v>45</v>
      </c>
      <c s="29" t="s">
        <v>35</v>
      </c>
      <c s="29" t="s">
        <v>737</v>
      </c>
      <c s="25" t="s">
        <v>47</v>
      </c>
      <c s="30" t="s">
        <v>738</v>
      </c>
      <c s="31" t="s">
        <v>59</v>
      </c>
      <c s="32">
        <v>3</v>
      </c>
      <c s="32">
        <v>0</v>
      </c>
      <c s="32">
        <f>ROUND(ROUND(H25,2)*ROUND(G25,2),2)</f>
      </c>
      <c r="O25">
        <f>(I25*21)/100</f>
      </c>
      <c t="s">
        <v>22</v>
      </c>
    </row>
    <row r="26" spans="1:5" ht="12.75">
      <c r="A26" s="33" t="s">
        <v>50</v>
      </c>
      <c r="E26" s="34" t="s">
        <v>736</v>
      </c>
    </row>
    <row r="27" spans="1:5" ht="12.75">
      <c r="A27" s="35" t="s">
        <v>52</v>
      </c>
      <c r="E27" s="36" t="s">
        <v>47</v>
      </c>
    </row>
    <row r="28" spans="1:5" ht="25.5">
      <c r="A28" t="s">
        <v>53</v>
      </c>
      <c r="E28" s="34" t="s">
        <v>700</v>
      </c>
    </row>
    <row r="29" spans="1:16" ht="25.5">
      <c r="A29" s="25" t="s">
        <v>45</v>
      </c>
      <c s="29" t="s">
        <v>37</v>
      </c>
      <c s="29" t="s">
        <v>739</v>
      </c>
      <c s="25" t="s">
        <v>47</v>
      </c>
      <c s="30" t="s">
        <v>740</v>
      </c>
      <c s="31" t="s">
        <v>59</v>
      </c>
      <c s="32">
        <v>28</v>
      </c>
      <c s="32">
        <v>0</v>
      </c>
      <c s="32">
        <f>ROUND(ROUND(H29,2)*ROUND(G29,2),2)</f>
      </c>
      <c r="O29">
        <f>(I29*21)/100</f>
      </c>
      <c t="s">
        <v>22</v>
      </c>
    </row>
    <row r="30" spans="1:5" ht="12.75">
      <c r="A30" s="33" t="s">
        <v>50</v>
      </c>
      <c r="E30" s="34" t="s">
        <v>47</v>
      </c>
    </row>
    <row r="31" spans="1:5" ht="12.75">
      <c r="A31" s="35" t="s">
        <v>52</v>
      </c>
      <c r="E31" s="36" t="s">
        <v>47</v>
      </c>
    </row>
    <row r="32" spans="1:5" ht="25.5">
      <c r="A32" t="s">
        <v>53</v>
      </c>
      <c r="E32" s="34" t="s">
        <v>741</v>
      </c>
    </row>
    <row r="33" spans="1:16" ht="25.5">
      <c r="A33" s="25" t="s">
        <v>45</v>
      </c>
      <c s="29" t="s">
        <v>55</v>
      </c>
      <c s="29" t="s">
        <v>742</v>
      </c>
      <c s="25" t="s">
        <v>47</v>
      </c>
      <c s="30" t="s">
        <v>743</v>
      </c>
      <c s="31" t="s">
        <v>229</v>
      </c>
      <c s="32">
        <v>22</v>
      </c>
      <c s="32">
        <v>0</v>
      </c>
      <c s="32">
        <f>ROUND(ROUND(H33,2)*ROUND(G33,2),2)</f>
      </c>
      <c r="O33">
        <f>(I33*21)/100</f>
      </c>
      <c t="s">
        <v>22</v>
      </c>
    </row>
    <row r="34" spans="1:5" ht="12.75">
      <c r="A34" s="33" t="s">
        <v>50</v>
      </c>
      <c r="E34" s="34" t="s">
        <v>47</v>
      </c>
    </row>
    <row r="35" spans="1:5" ht="12.75">
      <c r="A35" s="35" t="s">
        <v>52</v>
      </c>
      <c r="E35" s="36" t="s">
        <v>47</v>
      </c>
    </row>
    <row r="36" spans="1:5" ht="38.25">
      <c r="A36" t="s">
        <v>53</v>
      </c>
      <c r="E36" s="34" t="s">
        <v>744</v>
      </c>
    </row>
    <row r="37" spans="1:16" ht="25.5">
      <c r="A37" s="25" t="s">
        <v>45</v>
      </c>
      <c s="29" t="s">
        <v>78</v>
      </c>
      <c s="29" t="s">
        <v>745</v>
      </c>
      <c s="25" t="s">
        <v>47</v>
      </c>
      <c s="30" t="s">
        <v>746</v>
      </c>
      <c s="31" t="s">
        <v>229</v>
      </c>
      <c s="32">
        <v>19.5</v>
      </c>
      <c s="32">
        <v>0</v>
      </c>
      <c s="32">
        <f>ROUND(ROUND(H37,2)*ROUND(G37,2),2)</f>
      </c>
      <c r="O37">
        <f>(I37*21)/100</f>
      </c>
      <c t="s">
        <v>22</v>
      </c>
    </row>
    <row r="38" spans="1:5" ht="12.75">
      <c r="A38" s="33" t="s">
        <v>50</v>
      </c>
      <c r="E38" s="34" t="s">
        <v>47</v>
      </c>
    </row>
    <row r="39" spans="1:5" ht="12.75">
      <c r="A39" s="35" t="s">
        <v>52</v>
      </c>
      <c r="E39" s="36" t="s">
        <v>47</v>
      </c>
    </row>
    <row r="40" spans="1:5" ht="38.25">
      <c r="A40" t="s">
        <v>53</v>
      </c>
      <c r="E40" s="34" t="s">
        <v>744</v>
      </c>
    </row>
    <row r="41" spans="1:16" ht="25.5">
      <c r="A41" s="25" t="s">
        <v>45</v>
      </c>
      <c s="29" t="s">
        <v>40</v>
      </c>
      <c s="29" t="s">
        <v>747</v>
      </c>
      <c s="25" t="s">
        <v>47</v>
      </c>
      <c s="30" t="s">
        <v>748</v>
      </c>
      <c s="31" t="s">
        <v>229</v>
      </c>
      <c s="32">
        <v>2.5</v>
      </c>
      <c s="32">
        <v>0</v>
      </c>
      <c s="32">
        <f>ROUND(ROUND(H41,2)*ROUND(G41,2),2)</f>
      </c>
      <c r="O41">
        <f>(I41*21)/100</f>
      </c>
      <c t="s">
        <v>22</v>
      </c>
    </row>
    <row r="42" spans="1:5" ht="12.75">
      <c r="A42" s="33" t="s">
        <v>50</v>
      </c>
      <c r="E42" s="34" t="s">
        <v>47</v>
      </c>
    </row>
    <row r="43" spans="1:5" ht="12.75">
      <c r="A43" s="35" t="s">
        <v>52</v>
      </c>
      <c r="E43" s="36" t="s">
        <v>47</v>
      </c>
    </row>
    <row r="44" spans="1:5" ht="38.25">
      <c r="A44" t="s">
        <v>53</v>
      </c>
      <c r="E44" s="34" t="s">
        <v>744</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13.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0+O9+O14+O55+O72+O97+O110+O123+O128</f>
      </c>
      <c t="s">
        <v>22</v>
      </c>
    </row>
    <row r="3" spans="1:16" ht="15" customHeight="1">
      <c r="A3" t="s">
        <v>12</v>
      </c>
      <c s="12" t="s">
        <v>14</v>
      </c>
      <c s="13" t="s">
        <v>15</v>
      </c>
      <c s="1"/>
      <c s="14" t="s">
        <v>16</v>
      </c>
      <c s="1"/>
      <c s="9"/>
      <c s="8" t="s">
        <v>751</v>
      </c>
      <c s="40">
        <f>0+I9+I14+I55+I72+I97+I110+I123+I128</f>
      </c>
      <c r="O3" t="s">
        <v>19</v>
      </c>
      <c t="s">
        <v>22</v>
      </c>
    </row>
    <row r="4" spans="1:16" ht="15" customHeight="1">
      <c r="A4" t="s">
        <v>17</v>
      </c>
      <c s="12" t="s">
        <v>375</v>
      </c>
      <c s="13" t="s">
        <v>749</v>
      </c>
      <c s="1"/>
      <c s="14" t="s">
        <v>750</v>
      </c>
      <c s="1"/>
      <c s="1"/>
      <c s="11"/>
      <c s="11"/>
      <c r="O4" t="s">
        <v>20</v>
      </c>
      <c t="s">
        <v>22</v>
      </c>
    </row>
    <row r="5" spans="1:16" ht="12.75" customHeight="1">
      <c r="A5" t="s">
        <v>378</v>
      </c>
      <c s="16" t="s">
        <v>18</v>
      </c>
      <c s="17" t="s">
        <v>751</v>
      </c>
      <c s="6"/>
      <c s="18" t="s">
        <v>752</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33</v>
      </c>
      <c s="29" t="s">
        <v>753</v>
      </c>
      <c s="25" t="s">
        <v>47</v>
      </c>
      <c s="30" t="s">
        <v>220</v>
      </c>
      <c s="31" t="s">
        <v>221</v>
      </c>
      <c s="32">
        <v>103.4</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0+I15+I19+I23+I27+I31+I35+I39+I43+I47+I51</f>
      </c>
      <c>
        <f>0+O15+O19+O23+O27+O31+O35+O39+O43+O47+O51</f>
      </c>
    </row>
    <row r="15" spans="1:16" ht="12.75">
      <c r="A15" s="25" t="s">
        <v>45</v>
      </c>
      <c s="29" t="s">
        <v>28</v>
      </c>
      <c s="29" t="s">
        <v>442</v>
      </c>
      <c s="25" t="s">
        <v>47</v>
      </c>
      <c s="30" t="s">
        <v>443</v>
      </c>
      <c s="31" t="s">
        <v>221</v>
      </c>
      <c s="32">
        <v>56.3</v>
      </c>
      <c s="32">
        <v>0</v>
      </c>
      <c s="32">
        <f>ROUND(ROUND(H15,2)*ROUND(G15,2),2)</f>
      </c>
      <c r="O15">
        <f>(I15*21)/100</f>
      </c>
      <c t="s">
        <v>22</v>
      </c>
    </row>
    <row r="16" spans="1:5" ht="12.75">
      <c r="A16" s="33" t="s">
        <v>50</v>
      </c>
      <c r="E16" s="34" t="s">
        <v>755</v>
      </c>
    </row>
    <row r="17" spans="1:5" ht="12.75">
      <c r="A17" s="35" t="s">
        <v>52</v>
      </c>
      <c r="E17" s="36" t="s">
        <v>47</v>
      </c>
    </row>
    <row r="18" spans="1:5" ht="306">
      <c r="A18" t="s">
        <v>53</v>
      </c>
      <c r="E18" s="34" t="s">
        <v>756</v>
      </c>
    </row>
    <row r="19" spans="1:16" ht="12.75">
      <c r="A19" s="25" t="s">
        <v>45</v>
      </c>
      <c s="29" t="s">
        <v>22</v>
      </c>
      <c s="29" t="s">
        <v>757</v>
      </c>
      <c s="25" t="s">
        <v>47</v>
      </c>
      <c s="30" t="s">
        <v>758</v>
      </c>
      <c s="31" t="s">
        <v>221</v>
      </c>
      <c s="32">
        <v>103.4</v>
      </c>
      <c s="32">
        <v>0</v>
      </c>
      <c s="32">
        <f>ROUND(ROUND(H19,2)*ROUND(G19,2),2)</f>
      </c>
      <c r="O19">
        <f>(I19*21)/100</f>
      </c>
      <c t="s">
        <v>22</v>
      </c>
    </row>
    <row r="20" spans="1:5" ht="25.5">
      <c r="A20" s="33" t="s">
        <v>50</v>
      </c>
      <c r="E20" s="34" t="s">
        <v>759</v>
      </c>
    </row>
    <row r="21" spans="1:5" ht="12.75">
      <c r="A21" s="35" t="s">
        <v>52</v>
      </c>
      <c r="E21" s="36" t="s">
        <v>47</v>
      </c>
    </row>
    <row r="22" spans="1:5" ht="318.75">
      <c r="A22" t="s">
        <v>53</v>
      </c>
      <c r="E22" s="34" t="s">
        <v>455</v>
      </c>
    </row>
    <row r="23" spans="1:16" ht="12.75">
      <c r="A23" s="25" t="s">
        <v>45</v>
      </c>
      <c s="29" t="s">
        <v>31</v>
      </c>
      <c s="29" t="s">
        <v>760</v>
      </c>
      <c s="25" t="s">
        <v>47</v>
      </c>
      <c s="30" t="s">
        <v>761</v>
      </c>
      <c s="31" t="s">
        <v>221</v>
      </c>
      <c s="32">
        <v>56.3</v>
      </c>
      <c s="32">
        <v>0</v>
      </c>
      <c s="32">
        <f>ROUND(ROUND(H23,2)*ROUND(G23,2),2)</f>
      </c>
      <c r="O23">
        <f>(I23*21)/100</f>
      </c>
      <c t="s">
        <v>22</v>
      </c>
    </row>
    <row r="24" spans="1:5" ht="25.5">
      <c r="A24" s="33" t="s">
        <v>50</v>
      </c>
      <c r="E24" s="34" t="s">
        <v>762</v>
      </c>
    </row>
    <row r="25" spans="1:5" ht="12.75">
      <c r="A25" s="35" t="s">
        <v>52</v>
      </c>
      <c r="E25" s="36" t="s">
        <v>47</v>
      </c>
    </row>
    <row r="26" spans="1:5" ht="318.75">
      <c r="A26" t="s">
        <v>53</v>
      </c>
      <c r="E26" s="34" t="s">
        <v>455</v>
      </c>
    </row>
    <row r="27" spans="1:16" ht="12.75">
      <c r="A27" s="25" t="s">
        <v>45</v>
      </c>
      <c s="29" t="s">
        <v>35</v>
      </c>
      <c s="29" t="s">
        <v>456</v>
      </c>
      <c s="25" t="s">
        <v>763</v>
      </c>
      <c s="30" t="s">
        <v>457</v>
      </c>
      <c s="31" t="s">
        <v>221</v>
      </c>
      <c s="32">
        <v>20</v>
      </c>
      <c s="32">
        <v>0</v>
      </c>
      <c s="32">
        <f>ROUND(ROUND(H27,2)*ROUND(G27,2),2)</f>
      </c>
      <c r="O27">
        <f>(I27*21)/100</f>
      </c>
      <c t="s">
        <v>22</v>
      </c>
    </row>
    <row r="28" spans="1:5" ht="12.75">
      <c r="A28" s="33" t="s">
        <v>50</v>
      </c>
      <c r="E28" s="34" t="s">
        <v>458</v>
      </c>
    </row>
    <row r="29" spans="1:5" ht="12.75">
      <c r="A29" s="35" t="s">
        <v>52</v>
      </c>
      <c r="E29" s="36" t="s">
        <v>764</v>
      </c>
    </row>
    <row r="30" spans="1:5" ht="267.75">
      <c r="A30" t="s">
        <v>53</v>
      </c>
      <c r="E30" s="34" t="s">
        <v>460</v>
      </c>
    </row>
    <row r="31" spans="1:16" ht="12.75">
      <c r="A31" s="25" t="s">
        <v>45</v>
      </c>
      <c s="29" t="s">
        <v>37</v>
      </c>
      <c s="29" t="s">
        <v>765</v>
      </c>
      <c s="25" t="s">
        <v>766</v>
      </c>
      <c s="30" t="s">
        <v>767</v>
      </c>
      <c s="31" t="s">
        <v>221</v>
      </c>
      <c s="32">
        <v>103.4</v>
      </c>
      <c s="32">
        <v>0</v>
      </c>
      <c s="32">
        <f>ROUND(ROUND(H31,2)*ROUND(G31,2),2)</f>
      </c>
      <c r="O31">
        <f>(I31*21)/100</f>
      </c>
      <c t="s">
        <v>22</v>
      </c>
    </row>
    <row r="32" spans="1:5" ht="12.75">
      <c r="A32" s="33" t="s">
        <v>50</v>
      </c>
      <c r="E32" s="34" t="s">
        <v>768</v>
      </c>
    </row>
    <row r="33" spans="1:5" ht="12.75">
      <c r="A33" s="35" t="s">
        <v>52</v>
      </c>
      <c r="E33" s="36" t="s">
        <v>47</v>
      </c>
    </row>
    <row r="34" spans="1:5" ht="191.25">
      <c r="A34" t="s">
        <v>53</v>
      </c>
      <c r="E34" s="34" t="s">
        <v>769</v>
      </c>
    </row>
    <row r="35" spans="1:16" ht="12.75">
      <c r="A35" s="25" t="s">
        <v>45</v>
      </c>
      <c s="29" t="s">
        <v>55</v>
      </c>
      <c s="29" t="s">
        <v>765</v>
      </c>
      <c s="25" t="s">
        <v>770</v>
      </c>
      <c s="30" t="s">
        <v>767</v>
      </c>
      <c s="31" t="s">
        <v>221</v>
      </c>
      <c s="32">
        <v>56.3</v>
      </c>
      <c s="32">
        <v>0</v>
      </c>
      <c s="32">
        <f>ROUND(ROUND(H35,2)*ROUND(G35,2),2)</f>
      </c>
      <c r="O35">
        <f>(I35*21)/100</f>
      </c>
      <c t="s">
        <v>22</v>
      </c>
    </row>
    <row r="36" spans="1:5" ht="12.75">
      <c r="A36" s="33" t="s">
        <v>50</v>
      </c>
      <c r="E36" s="34" t="s">
        <v>771</v>
      </c>
    </row>
    <row r="37" spans="1:5" ht="12.75">
      <c r="A37" s="35" t="s">
        <v>52</v>
      </c>
      <c r="E37" s="36" t="s">
        <v>47</v>
      </c>
    </row>
    <row r="38" spans="1:5" ht="191.25">
      <c r="A38" t="s">
        <v>53</v>
      </c>
      <c r="E38" s="34" t="s">
        <v>769</v>
      </c>
    </row>
    <row r="39" spans="1:16" ht="12.75">
      <c r="A39" s="25" t="s">
        <v>45</v>
      </c>
      <c s="29" t="s">
        <v>78</v>
      </c>
      <c s="29" t="s">
        <v>772</v>
      </c>
      <c s="25" t="s">
        <v>766</v>
      </c>
      <c s="30" t="s">
        <v>773</v>
      </c>
      <c s="31" t="s">
        <v>221</v>
      </c>
      <c s="32">
        <v>21.1</v>
      </c>
      <c s="32">
        <v>0</v>
      </c>
      <c s="32">
        <f>ROUND(ROUND(H39,2)*ROUND(G39,2),2)</f>
      </c>
      <c r="O39">
        <f>(I39*21)/100</f>
      </c>
      <c t="s">
        <v>22</v>
      </c>
    </row>
    <row r="40" spans="1:5" ht="12.75">
      <c r="A40" s="33" t="s">
        <v>50</v>
      </c>
      <c r="E40" s="34" t="s">
        <v>774</v>
      </c>
    </row>
    <row r="41" spans="1:5" ht="12.75">
      <c r="A41" s="35" t="s">
        <v>52</v>
      </c>
      <c r="E41" s="36" t="s">
        <v>47</v>
      </c>
    </row>
    <row r="42" spans="1:5" ht="280.5">
      <c r="A42" t="s">
        <v>53</v>
      </c>
      <c r="E42" s="34" t="s">
        <v>775</v>
      </c>
    </row>
    <row r="43" spans="1:16" ht="12.75">
      <c r="A43" s="25" t="s">
        <v>45</v>
      </c>
      <c s="29" t="s">
        <v>40</v>
      </c>
      <c s="29" t="s">
        <v>772</v>
      </c>
      <c s="25" t="s">
        <v>770</v>
      </c>
      <c s="30" t="s">
        <v>773</v>
      </c>
      <c s="31" t="s">
        <v>221</v>
      </c>
      <c s="32">
        <v>35.2</v>
      </c>
      <c s="32">
        <v>0</v>
      </c>
      <c s="32">
        <f>ROUND(ROUND(H43,2)*ROUND(G43,2),2)</f>
      </c>
      <c r="O43">
        <f>(I43*21)/100</f>
      </c>
      <c t="s">
        <v>22</v>
      </c>
    </row>
    <row r="44" spans="1:5" ht="25.5">
      <c r="A44" s="33" t="s">
        <v>50</v>
      </c>
      <c r="E44" s="34" t="s">
        <v>776</v>
      </c>
    </row>
    <row r="45" spans="1:5" ht="12.75">
      <c r="A45" s="35" t="s">
        <v>52</v>
      </c>
      <c r="E45" s="36" t="s">
        <v>47</v>
      </c>
    </row>
    <row r="46" spans="1:5" ht="280.5">
      <c r="A46" t="s">
        <v>53</v>
      </c>
      <c r="E46" s="34" t="s">
        <v>775</v>
      </c>
    </row>
    <row r="47" spans="1:16" ht="12.75">
      <c r="A47" s="25" t="s">
        <v>45</v>
      </c>
      <c s="29" t="s">
        <v>42</v>
      </c>
      <c s="29" t="s">
        <v>777</v>
      </c>
      <c s="25" t="s">
        <v>766</v>
      </c>
      <c s="30" t="s">
        <v>778</v>
      </c>
      <c s="31" t="s">
        <v>221</v>
      </c>
      <c s="32">
        <v>32.2</v>
      </c>
      <c s="32">
        <v>0</v>
      </c>
      <c s="32">
        <f>ROUND(ROUND(H47,2)*ROUND(G47,2),2)</f>
      </c>
      <c r="O47">
        <f>(I47*21)/100</f>
      </c>
      <c t="s">
        <v>22</v>
      </c>
    </row>
    <row r="48" spans="1:5" ht="25.5">
      <c r="A48" s="33" t="s">
        <v>50</v>
      </c>
      <c r="E48" s="34" t="s">
        <v>779</v>
      </c>
    </row>
    <row r="49" spans="1:5" ht="12.75">
      <c r="A49" s="35" t="s">
        <v>52</v>
      </c>
      <c r="E49" s="36" t="s">
        <v>47</v>
      </c>
    </row>
    <row r="50" spans="1:5" ht="293.25">
      <c r="A50" t="s">
        <v>53</v>
      </c>
      <c r="E50" s="34" t="s">
        <v>780</v>
      </c>
    </row>
    <row r="51" spans="1:16" ht="12.75">
      <c r="A51" s="25" t="s">
        <v>45</v>
      </c>
      <c s="29" t="s">
        <v>87</v>
      </c>
      <c s="29" t="s">
        <v>777</v>
      </c>
      <c s="25" t="s">
        <v>770</v>
      </c>
      <c s="30" t="s">
        <v>778</v>
      </c>
      <c s="31" t="s">
        <v>221</v>
      </c>
      <c s="32">
        <v>13.1</v>
      </c>
      <c s="32">
        <v>0</v>
      </c>
      <c s="32">
        <f>ROUND(ROUND(H51,2)*ROUND(G51,2),2)</f>
      </c>
      <c r="O51">
        <f>(I51*21)/100</f>
      </c>
      <c t="s">
        <v>22</v>
      </c>
    </row>
    <row r="52" spans="1:5" ht="12.75">
      <c r="A52" s="33" t="s">
        <v>50</v>
      </c>
      <c r="E52" s="34" t="s">
        <v>781</v>
      </c>
    </row>
    <row r="53" spans="1:5" ht="12.75">
      <c r="A53" s="35" t="s">
        <v>52</v>
      </c>
      <c r="E53" s="36" t="s">
        <v>47</v>
      </c>
    </row>
    <row r="54" spans="1:5" ht="293.25">
      <c r="A54" t="s">
        <v>53</v>
      </c>
      <c r="E54" s="34" t="s">
        <v>780</v>
      </c>
    </row>
    <row r="55" spans="1:18" ht="12.75" customHeight="1">
      <c r="A55" s="6" t="s">
        <v>43</v>
      </c>
      <c s="6"/>
      <c s="38" t="s">
        <v>22</v>
      </c>
      <c s="6"/>
      <c s="27" t="s">
        <v>483</v>
      </c>
      <c s="6"/>
      <c s="6"/>
      <c s="6"/>
      <c s="39">
        <f>0+Q55</f>
      </c>
      <c r="O55">
        <f>0+R55</f>
      </c>
      <c r="Q55">
        <f>0+I56+I60+I64+I68</f>
      </c>
      <c>
        <f>0+O56+O60+O64+O68</f>
      </c>
    </row>
    <row r="56" spans="1:16" ht="12.75">
      <c r="A56" s="25" t="s">
        <v>45</v>
      </c>
      <c s="29" t="s">
        <v>90</v>
      </c>
      <c s="29" t="s">
        <v>782</v>
      </c>
      <c s="25" t="s">
        <v>47</v>
      </c>
      <c s="30" t="s">
        <v>783</v>
      </c>
      <c s="31" t="s">
        <v>221</v>
      </c>
      <c s="32">
        <v>23.1</v>
      </c>
      <c s="32">
        <v>0</v>
      </c>
      <c s="32">
        <f>ROUND(ROUND(H56,2)*ROUND(G56,2),2)</f>
      </c>
      <c r="O56">
        <f>(I56*21)/100</f>
      </c>
      <c t="s">
        <v>22</v>
      </c>
    </row>
    <row r="57" spans="1:5" ht="12.75">
      <c r="A57" s="33" t="s">
        <v>50</v>
      </c>
      <c r="E57" s="34" t="s">
        <v>784</v>
      </c>
    </row>
    <row r="58" spans="1:5" ht="12.75">
      <c r="A58" s="35" t="s">
        <v>52</v>
      </c>
      <c r="E58" s="36" t="s">
        <v>47</v>
      </c>
    </row>
    <row r="59" spans="1:5" ht="369.75">
      <c r="A59" t="s">
        <v>53</v>
      </c>
      <c r="E59" s="34" t="s">
        <v>785</v>
      </c>
    </row>
    <row r="60" spans="1:16" ht="12.75">
      <c r="A60" s="25" t="s">
        <v>45</v>
      </c>
      <c s="29" t="s">
        <v>93</v>
      </c>
      <c s="29" t="s">
        <v>786</v>
      </c>
      <c s="25" t="s">
        <v>47</v>
      </c>
      <c s="30" t="s">
        <v>787</v>
      </c>
      <c s="31" t="s">
        <v>788</v>
      </c>
      <c s="32">
        <v>2.54</v>
      </c>
      <c s="32">
        <v>0</v>
      </c>
      <c s="32">
        <f>ROUND(ROUND(H60,2)*ROUND(G60,2),2)</f>
      </c>
      <c r="O60">
        <f>(I60*21)/100</f>
      </c>
      <c t="s">
        <v>22</v>
      </c>
    </row>
    <row r="61" spans="1:5" ht="25.5">
      <c r="A61" s="33" t="s">
        <v>50</v>
      </c>
      <c r="E61" s="34" t="s">
        <v>789</v>
      </c>
    </row>
    <row r="62" spans="1:5" ht="12.75">
      <c r="A62" s="35" t="s">
        <v>52</v>
      </c>
      <c r="E62" s="36" t="s">
        <v>47</v>
      </c>
    </row>
    <row r="63" spans="1:5" ht="267.75">
      <c r="A63" t="s">
        <v>53</v>
      </c>
      <c r="E63" s="34" t="s">
        <v>790</v>
      </c>
    </row>
    <row r="64" spans="1:16" ht="12.75">
      <c r="A64" s="25" t="s">
        <v>45</v>
      </c>
      <c s="29" t="s">
        <v>96</v>
      </c>
      <c s="29" t="s">
        <v>791</v>
      </c>
      <c s="25" t="s">
        <v>47</v>
      </c>
      <c s="30" t="s">
        <v>792</v>
      </c>
      <c s="31" t="s">
        <v>229</v>
      </c>
      <c s="32">
        <v>74.7</v>
      </c>
      <c s="32">
        <v>0</v>
      </c>
      <c s="32">
        <f>ROUND(ROUND(H64,2)*ROUND(G64,2),2)</f>
      </c>
      <c r="O64">
        <f>(I64*21)/100</f>
      </c>
      <c t="s">
        <v>22</v>
      </c>
    </row>
    <row r="65" spans="1:5" ht="12.75">
      <c r="A65" s="33" t="s">
        <v>50</v>
      </c>
      <c r="E65" s="34" t="s">
        <v>793</v>
      </c>
    </row>
    <row r="66" spans="1:5" ht="12.75">
      <c r="A66" s="35" t="s">
        <v>52</v>
      </c>
      <c r="E66" s="36" t="s">
        <v>47</v>
      </c>
    </row>
    <row r="67" spans="1:5" ht="102">
      <c r="A67" t="s">
        <v>53</v>
      </c>
      <c r="E67" s="34" t="s">
        <v>794</v>
      </c>
    </row>
    <row r="68" spans="1:16" ht="12.75">
      <c r="A68" s="25" t="s">
        <v>45</v>
      </c>
      <c s="29" t="s">
        <v>101</v>
      </c>
      <c s="29" t="s">
        <v>795</v>
      </c>
      <c s="25" t="s">
        <v>47</v>
      </c>
      <c s="30" t="s">
        <v>796</v>
      </c>
      <c s="31" t="s">
        <v>229</v>
      </c>
      <c s="32">
        <v>74.7</v>
      </c>
      <c s="32">
        <v>0</v>
      </c>
      <c s="32">
        <f>ROUND(ROUND(H68,2)*ROUND(G68,2),2)</f>
      </c>
      <c r="O68">
        <f>(I68*21)/100</f>
      </c>
      <c t="s">
        <v>22</v>
      </c>
    </row>
    <row r="69" spans="1:5" ht="12.75">
      <c r="A69" s="33" t="s">
        <v>50</v>
      </c>
      <c r="E69" s="34" t="s">
        <v>797</v>
      </c>
    </row>
    <row r="70" spans="1:5" ht="12.75">
      <c r="A70" s="35" t="s">
        <v>52</v>
      </c>
      <c r="E70" s="36" t="s">
        <v>47</v>
      </c>
    </row>
    <row r="71" spans="1:5" ht="102">
      <c r="A71" t="s">
        <v>53</v>
      </c>
      <c r="E71" s="34" t="s">
        <v>798</v>
      </c>
    </row>
    <row r="72" spans="1:18" ht="12.75" customHeight="1">
      <c r="A72" s="6" t="s">
        <v>43</v>
      </c>
      <c s="6"/>
      <c s="38" t="s">
        <v>31</v>
      </c>
      <c s="6"/>
      <c s="27" t="s">
        <v>496</v>
      </c>
      <c s="6"/>
      <c s="6"/>
      <c s="6"/>
      <c s="39">
        <f>0+Q72</f>
      </c>
      <c r="O72">
        <f>0+R72</f>
      </c>
      <c r="Q72">
        <f>0+I73+I77+I81+I85+I89+I93</f>
      </c>
      <c>
        <f>0+O73+O77+O81+O85+O89+O93</f>
      </c>
    </row>
    <row r="73" spans="1:16" ht="12.75">
      <c r="A73" s="25" t="s">
        <v>45</v>
      </c>
      <c s="29" t="s">
        <v>105</v>
      </c>
      <c s="29" t="s">
        <v>497</v>
      </c>
      <c s="25" t="s">
        <v>763</v>
      </c>
      <c s="30" t="s">
        <v>498</v>
      </c>
      <c s="31" t="s">
        <v>221</v>
      </c>
      <c s="32">
        <v>1.8</v>
      </c>
      <c s="32">
        <v>0</v>
      </c>
      <c s="32">
        <f>ROUND(ROUND(H73,2)*ROUND(G73,2),2)</f>
      </c>
      <c r="O73">
        <f>(I73*21)/100</f>
      </c>
      <c t="s">
        <v>22</v>
      </c>
    </row>
    <row r="74" spans="1:5" ht="12.75">
      <c r="A74" s="33" t="s">
        <v>50</v>
      </c>
      <c r="E74" s="34" t="s">
        <v>499</v>
      </c>
    </row>
    <row r="75" spans="1:5" ht="12.75">
      <c r="A75" s="35" t="s">
        <v>52</v>
      </c>
      <c r="E75" s="36" t="s">
        <v>799</v>
      </c>
    </row>
    <row r="76" spans="1:5" ht="38.25">
      <c r="A76" t="s">
        <v>53</v>
      </c>
      <c r="E76" s="34" t="s">
        <v>501</v>
      </c>
    </row>
    <row r="77" spans="1:16" ht="12.75">
      <c r="A77" s="25" t="s">
        <v>45</v>
      </c>
      <c s="29" t="s">
        <v>109</v>
      </c>
      <c s="29" t="s">
        <v>800</v>
      </c>
      <c s="25" t="s">
        <v>47</v>
      </c>
      <c s="30" t="s">
        <v>801</v>
      </c>
      <c s="31" t="s">
        <v>221</v>
      </c>
      <c s="32">
        <v>4.2</v>
      </c>
      <c s="32">
        <v>0</v>
      </c>
      <c s="32">
        <f>ROUND(ROUND(H77,2)*ROUND(G77,2),2)</f>
      </c>
      <c r="O77">
        <f>(I77*21)/100</f>
      </c>
      <c t="s">
        <v>22</v>
      </c>
    </row>
    <row r="78" spans="1:5" ht="12.75">
      <c r="A78" s="33" t="s">
        <v>50</v>
      </c>
      <c r="E78" s="34" t="s">
        <v>802</v>
      </c>
    </row>
    <row r="79" spans="1:5" ht="12.75">
      <c r="A79" s="35" t="s">
        <v>52</v>
      </c>
      <c r="E79" s="36" t="s">
        <v>47</v>
      </c>
    </row>
    <row r="80" spans="1:5" ht="382.5">
      <c r="A80" t="s">
        <v>53</v>
      </c>
      <c r="E80" s="34" t="s">
        <v>803</v>
      </c>
    </row>
    <row r="81" spans="1:16" ht="12.75">
      <c r="A81" s="25" t="s">
        <v>45</v>
      </c>
      <c s="29" t="s">
        <v>113</v>
      </c>
      <c s="29" t="s">
        <v>804</v>
      </c>
      <c s="25" t="s">
        <v>47</v>
      </c>
      <c s="30" t="s">
        <v>805</v>
      </c>
      <c s="31" t="s">
        <v>788</v>
      </c>
      <c s="32">
        <v>0.55</v>
      </c>
      <c s="32">
        <v>0</v>
      </c>
      <c s="32">
        <f>ROUND(ROUND(H81,2)*ROUND(G81,2),2)</f>
      </c>
      <c r="O81">
        <f>(I81*21)/100</f>
      </c>
      <c t="s">
        <v>22</v>
      </c>
    </row>
    <row r="82" spans="1:5" ht="25.5">
      <c r="A82" s="33" t="s">
        <v>50</v>
      </c>
      <c r="E82" s="34" t="s">
        <v>806</v>
      </c>
    </row>
    <row r="83" spans="1:5" ht="12.75">
      <c r="A83" s="35" t="s">
        <v>52</v>
      </c>
      <c r="E83" s="36" t="s">
        <v>47</v>
      </c>
    </row>
    <row r="84" spans="1:5" ht="242.25">
      <c r="A84" t="s">
        <v>53</v>
      </c>
      <c r="E84" s="34" t="s">
        <v>807</v>
      </c>
    </row>
    <row r="85" spans="1:16" ht="12.75">
      <c r="A85" s="25" t="s">
        <v>45</v>
      </c>
      <c s="29" t="s">
        <v>117</v>
      </c>
      <c s="29" t="s">
        <v>808</v>
      </c>
      <c s="25" t="s">
        <v>47</v>
      </c>
      <c s="30" t="s">
        <v>809</v>
      </c>
      <c s="31" t="s">
        <v>221</v>
      </c>
      <c s="32">
        <v>6</v>
      </c>
      <c s="32">
        <v>0</v>
      </c>
      <c s="32">
        <f>ROUND(ROUND(H85,2)*ROUND(G85,2),2)</f>
      </c>
      <c r="O85">
        <f>(I85*21)/100</f>
      </c>
      <c t="s">
        <v>22</v>
      </c>
    </row>
    <row r="86" spans="1:5" ht="12.75">
      <c r="A86" s="33" t="s">
        <v>50</v>
      </c>
      <c r="E86" s="34" t="s">
        <v>810</v>
      </c>
    </row>
    <row r="87" spans="1:5" ht="12.75">
      <c r="A87" s="35" t="s">
        <v>52</v>
      </c>
      <c r="E87" s="36" t="s">
        <v>47</v>
      </c>
    </row>
    <row r="88" spans="1:5" ht="38.25">
      <c r="A88" t="s">
        <v>53</v>
      </c>
      <c r="E88" s="34" t="s">
        <v>811</v>
      </c>
    </row>
    <row r="89" spans="1:16" ht="12.75">
      <c r="A89" s="25" t="s">
        <v>45</v>
      </c>
      <c s="29" t="s">
        <v>121</v>
      </c>
      <c s="29" t="s">
        <v>812</v>
      </c>
      <c s="25" t="s">
        <v>47</v>
      </c>
      <c s="30" t="s">
        <v>813</v>
      </c>
      <c s="31" t="s">
        <v>221</v>
      </c>
      <c s="32">
        <v>18.6</v>
      </c>
      <c s="32">
        <v>0</v>
      </c>
      <c s="32">
        <f>ROUND(ROUND(H89,2)*ROUND(G89,2),2)</f>
      </c>
      <c r="O89">
        <f>(I89*21)/100</f>
      </c>
      <c t="s">
        <v>22</v>
      </c>
    </row>
    <row r="90" spans="1:5" ht="25.5">
      <c r="A90" s="33" t="s">
        <v>50</v>
      </c>
      <c r="E90" s="34" t="s">
        <v>814</v>
      </c>
    </row>
    <row r="91" spans="1:5" ht="12.75">
      <c r="A91" s="35" t="s">
        <v>52</v>
      </c>
      <c r="E91" s="36" t="s">
        <v>47</v>
      </c>
    </row>
    <row r="92" spans="1:5" ht="369.75">
      <c r="A92" t="s">
        <v>53</v>
      </c>
      <c r="E92" s="34" t="s">
        <v>815</v>
      </c>
    </row>
    <row r="93" spans="1:16" ht="12.75">
      <c r="A93" s="25" t="s">
        <v>45</v>
      </c>
      <c s="29" t="s">
        <v>126</v>
      </c>
      <c s="29" t="s">
        <v>816</v>
      </c>
      <c s="25" t="s">
        <v>47</v>
      </c>
      <c s="30" t="s">
        <v>817</v>
      </c>
      <c s="31" t="s">
        <v>788</v>
      </c>
      <c s="32">
        <v>1.86</v>
      </c>
      <c s="32">
        <v>0</v>
      </c>
      <c s="32">
        <f>ROUND(ROUND(H93,2)*ROUND(G93,2),2)</f>
      </c>
      <c r="O93">
        <f>(I93*21)/100</f>
      </c>
      <c t="s">
        <v>22</v>
      </c>
    </row>
    <row r="94" spans="1:5" ht="25.5">
      <c r="A94" s="33" t="s">
        <v>50</v>
      </c>
      <c r="E94" s="34" t="s">
        <v>818</v>
      </c>
    </row>
    <row r="95" spans="1:5" ht="12.75">
      <c r="A95" s="35" t="s">
        <v>52</v>
      </c>
      <c r="E95" s="36" t="s">
        <v>47</v>
      </c>
    </row>
    <row r="96" spans="1:5" ht="267.75">
      <c r="A96" t="s">
        <v>53</v>
      </c>
      <c r="E96" s="34" t="s">
        <v>790</v>
      </c>
    </row>
    <row r="97" spans="1:18" ht="12.75" customHeight="1">
      <c r="A97" s="6" t="s">
        <v>43</v>
      </c>
      <c s="6"/>
      <c s="38" t="s">
        <v>33</v>
      </c>
      <c s="6"/>
      <c s="27" t="s">
        <v>819</v>
      </c>
      <c s="6"/>
      <c s="6"/>
      <c s="6"/>
      <c s="39">
        <f>0+Q97</f>
      </c>
      <c r="O97">
        <f>0+R97</f>
      </c>
      <c r="Q97">
        <f>0+I98+I102+I106</f>
      </c>
      <c>
        <f>0+O98+O102+O106</f>
      </c>
    </row>
    <row r="98" spans="1:16" ht="12.75">
      <c r="A98" s="25" t="s">
        <v>45</v>
      </c>
      <c s="29" t="s">
        <v>130</v>
      </c>
      <c s="29" t="s">
        <v>820</v>
      </c>
      <c s="25" t="s">
        <v>766</v>
      </c>
      <c s="30" t="s">
        <v>821</v>
      </c>
      <c s="31" t="s">
        <v>221</v>
      </c>
      <c s="32">
        <v>6.2</v>
      </c>
      <c s="32">
        <v>0</v>
      </c>
      <c s="32">
        <f>ROUND(ROUND(H98,2)*ROUND(G98,2),2)</f>
      </c>
      <c r="O98">
        <f>(I98*21)/100</f>
      </c>
      <c t="s">
        <v>22</v>
      </c>
    </row>
    <row r="99" spans="1:5" ht="12.75">
      <c r="A99" s="33" t="s">
        <v>50</v>
      </c>
      <c r="E99" s="34" t="s">
        <v>822</v>
      </c>
    </row>
    <row r="100" spans="1:5" ht="12.75">
      <c r="A100" s="35" t="s">
        <v>52</v>
      </c>
      <c r="E100" s="36" t="s">
        <v>47</v>
      </c>
    </row>
    <row r="101" spans="1:5" ht="369.75">
      <c r="A101" t="s">
        <v>53</v>
      </c>
      <c r="E101" s="34" t="s">
        <v>815</v>
      </c>
    </row>
    <row r="102" spans="1:16" ht="12.75">
      <c r="A102" s="25" t="s">
        <v>45</v>
      </c>
      <c s="29" t="s">
        <v>136</v>
      </c>
      <c s="29" t="s">
        <v>820</v>
      </c>
      <c s="25" t="s">
        <v>770</v>
      </c>
      <c s="30" t="s">
        <v>821</v>
      </c>
      <c s="31" t="s">
        <v>221</v>
      </c>
      <c s="32">
        <v>4.5</v>
      </c>
      <c s="32">
        <v>0</v>
      </c>
      <c s="32">
        <f>ROUND(ROUND(H102,2)*ROUND(G102,2),2)</f>
      </c>
      <c r="O102">
        <f>(I102*21)/100</f>
      </c>
      <c t="s">
        <v>22</v>
      </c>
    </row>
    <row r="103" spans="1:5" ht="12.75">
      <c r="A103" s="33" t="s">
        <v>50</v>
      </c>
      <c r="E103" s="34" t="s">
        <v>823</v>
      </c>
    </row>
    <row r="104" spans="1:5" ht="12.75">
      <c r="A104" s="35" t="s">
        <v>52</v>
      </c>
      <c r="E104" s="36" t="s">
        <v>47</v>
      </c>
    </row>
    <row r="105" spans="1:5" ht="369.75">
      <c r="A105" t="s">
        <v>53</v>
      </c>
      <c r="E105" s="34" t="s">
        <v>815</v>
      </c>
    </row>
    <row r="106" spans="1:16" ht="12.75">
      <c r="A106" s="25" t="s">
        <v>45</v>
      </c>
      <c s="29" t="s">
        <v>142</v>
      </c>
      <c s="29" t="s">
        <v>824</v>
      </c>
      <c s="25" t="s">
        <v>47</v>
      </c>
      <c s="30" t="s">
        <v>825</v>
      </c>
      <c s="31" t="s">
        <v>221</v>
      </c>
      <c s="32">
        <v>2.2</v>
      </c>
      <c s="32">
        <v>0</v>
      </c>
      <c s="32">
        <f>ROUND(ROUND(H106,2)*ROUND(G106,2),2)</f>
      </c>
      <c r="O106">
        <f>(I106*21)/100</f>
      </c>
      <c t="s">
        <v>22</v>
      </c>
    </row>
    <row r="107" spans="1:5" ht="12.75">
      <c r="A107" s="33" t="s">
        <v>50</v>
      </c>
      <c r="E107" s="34" t="s">
        <v>826</v>
      </c>
    </row>
    <row r="108" spans="1:5" ht="12.75">
      <c r="A108" s="35" t="s">
        <v>52</v>
      </c>
      <c r="E108" s="36" t="s">
        <v>47</v>
      </c>
    </row>
    <row r="109" spans="1:5" ht="25.5">
      <c r="A109" t="s">
        <v>53</v>
      </c>
      <c r="E109" s="34" t="s">
        <v>827</v>
      </c>
    </row>
    <row r="110" spans="1:18" ht="12.75" customHeight="1">
      <c r="A110" s="6" t="s">
        <v>43</v>
      </c>
      <c s="6"/>
      <c s="38" t="s">
        <v>55</v>
      </c>
      <c s="6"/>
      <c s="27" t="s">
        <v>56</v>
      </c>
      <c s="6"/>
      <c s="6"/>
      <c s="6"/>
      <c s="39">
        <f>0+Q110</f>
      </c>
      <c r="O110">
        <f>0+R110</f>
      </c>
      <c r="Q110">
        <f>0+I111+I115+I119</f>
      </c>
      <c>
        <f>0+O111+O115+O119</f>
      </c>
    </row>
    <row r="111" spans="1:16" ht="25.5">
      <c r="A111" s="25" t="s">
        <v>45</v>
      </c>
      <c s="29" t="s">
        <v>146</v>
      </c>
      <c s="29" t="s">
        <v>828</v>
      </c>
      <c s="25" t="s">
        <v>47</v>
      </c>
      <c s="30" t="s">
        <v>829</v>
      </c>
      <c s="31" t="s">
        <v>229</v>
      </c>
      <c s="32">
        <v>130.9</v>
      </c>
      <c s="32">
        <v>0</v>
      </c>
      <c s="32">
        <f>ROUND(ROUND(H111,2)*ROUND(G111,2),2)</f>
      </c>
      <c r="O111">
        <f>(I111*21)/100</f>
      </c>
      <c t="s">
        <v>22</v>
      </c>
    </row>
    <row r="112" spans="1:5" ht="25.5">
      <c r="A112" s="33" t="s">
        <v>50</v>
      </c>
      <c r="E112" s="34" t="s">
        <v>830</v>
      </c>
    </row>
    <row r="113" spans="1:5" ht="12.75">
      <c r="A113" s="35" t="s">
        <v>52</v>
      </c>
      <c r="E113" s="36" t="s">
        <v>47</v>
      </c>
    </row>
    <row r="114" spans="1:5" ht="191.25">
      <c r="A114" t="s">
        <v>53</v>
      </c>
      <c r="E114" s="34" t="s">
        <v>626</v>
      </c>
    </row>
    <row r="115" spans="1:16" ht="12.75">
      <c r="A115" s="25" t="s">
        <v>45</v>
      </c>
      <c s="29" t="s">
        <v>308</v>
      </c>
      <c s="29" t="s">
        <v>831</v>
      </c>
      <c s="25" t="s">
        <v>47</v>
      </c>
      <c s="30" t="s">
        <v>832</v>
      </c>
      <c s="31" t="s">
        <v>229</v>
      </c>
      <c s="32">
        <v>130.9</v>
      </c>
      <c s="32">
        <v>0</v>
      </c>
      <c s="32">
        <f>ROUND(ROUND(H115,2)*ROUND(G115,2),2)</f>
      </c>
      <c r="O115">
        <f>(I115*21)/100</f>
      </c>
      <c t="s">
        <v>22</v>
      </c>
    </row>
    <row r="116" spans="1:5" ht="12.75">
      <c r="A116" s="33" t="s">
        <v>50</v>
      </c>
      <c r="E116" s="34" t="s">
        <v>833</v>
      </c>
    </row>
    <row r="117" spans="1:5" ht="12.75">
      <c r="A117" s="35" t="s">
        <v>52</v>
      </c>
      <c r="E117" s="36" t="s">
        <v>47</v>
      </c>
    </row>
    <row r="118" spans="1:5" ht="38.25">
      <c r="A118" t="s">
        <v>53</v>
      </c>
      <c r="E118" s="34" t="s">
        <v>834</v>
      </c>
    </row>
    <row r="119" spans="1:16" ht="12.75">
      <c r="A119" s="25" t="s">
        <v>45</v>
      </c>
      <c s="29" t="s">
        <v>313</v>
      </c>
      <c s="29" t="s">
        <v>835</v>
      </c>
      <c s="25" t="s">
        <v>47</v>
      </c>
      <c s="30" t="s">
        <v>836</v>
      </c>
      <c s="31" t="s">
        <v>229</v>
      </c>
      <c s="32">
        <v>32.1</v>
      </c>
      <c s="32">
        <v>0</v>
      </c>
      <c s="32">
        <f>ROUND(ROUND(H119,2)*ROUND(G119,2),2)</f>
      </c>
      <c r="O119">
        <f>(I119*21)/100</f>
      </c>
      <c t="s">
        <v>22</v>
      </c>
    </row>
    <row r="120" spans="1:5" ht="12.75">
      <c r="A120" s="33" t="s">
        <v>50</v>
      </c>
      <c r="E120" s="34" t="s">
        <v>837</v>
      </c>
    </row>
    <row r="121" spans="1:5" ht="12.75">
      <c r="A121" s="35" t="s">
        <v>52</v>
      </c>
      <c r="E121" s="36" t="s">
        <v>47</v>
      </c>
    </row>
    <row r="122" spans="1:5" ht="51">
      <c r="A122" t="s">
        <v>53</v>
      </c>
      <c r="E122" s="34" t="s">
        <v>838</v>
      </c>
    </row>
    <row r="123" spans="1:18" ht="12.75" customHeight="1">
      <c r="A123" s="6" t="s">
        <v>43</v>
      </c>
      <c s="6"/>
      <c s="38" t="s">
        <v>78</v>
      </c>
      <c s="6"/>
      <c s="27" t="s">
        <v>839</v>
      </c>
      <c s="6"/>
      <c s="6"/>
      <c s="6"/>
      <c s="39">
        <f>0+Q123</f>
      </c>
      <c r="O123">
        <f>0+R123</f>
      </c>
      <c r="Q123">
        <f>0+I124</f>
      </c>
      <c>
        <f>0+O124</f>
      </c>
    </row>
    <row r="124" spans="1:16" ht="12.75">
      <c r="A124" s="25" t="s">
        <v>45</v>
      </c>
      <c s="29" t="s">
        <v>318</v>
      </c>
      <c s="29" t="s">
        <v>840</v>
      </c>
      <c s="25" t="s">
        <v>47</v>
      </c>
      <c s="30" t="s">
        <v>841</v>
      </c>
      <c s="31" t="s">
        <v>278</v>
      </c>
      <c s="32">
        <v>34.9</v>
      </c>
      <c s="32">
        <v>0</v>
      </c>
      <c s="32">
        <f>ROUND(ROUND(H124,2)*ROUND(G124,2),2)</f>
      </c>
      <c r="O124">
        <f>(I124*21)/100</f>
      </c>
      <c t="s">
        <v>22</v>
      </c>
    </row>
    <row r="125" spans="1:5" ht="25.5">
      <c r="A125" s="33" t="s">
        <v>50</v>
      </c>
      <c r="E125" s="34" t="s">
        <v>842</v>
      </c>
    </row>
    <row r="126" spans="1:5" ht="12.75">
      <c r="A126" s="35" t="s">
        <v>52</v>
      </c>
      <c r="E126" s="36" t="s">
        <v>47</v>
      </c>
    </row>
    <row r="127" spans="1:5" ht="229.5">
      <c r="A127" t="s">
        <v>53</v>
      </c>
      <c r="E127" s="34" t="s">
        <v>843</v>
      </c>
    </row>
    <row r="128" spans="1:18" ht="12.75" customHeight="1">
      <c r="A128" s="6" t="s">
        <v>43</v>
      </c>
      <c s="6"/>
      <c s="38" t="s">
        <v>40</v>
      </c>
      <c s="6"/>
      <c s="27" t="s">
        <v>275</v>
      </c>
      <c s="6"/>
      <c s="6"/>
      <c s="6"/>
      <c s="39">
        <f>0+Q128</f>
      </c>
      <c r="O128">
        <f>0+R128</f>
      </c>
      <c r="Q128">
        <f>0+I129</f>
      </c>
      <c>
        <f>0+O129</f>
      </c>
    </row>
    <row r="129" spans="1:16" ht="12.75">
      <c r="A129" s="25" t="s">
        <v>45</v>
      </c>
      <c s="29" t="s">
        <v>323</v>
      </c>
      <c s="29" t="s">
        <v>844</v>
      </c>
      <c s="25" t="s">
        <v>47</v>
      </c>
      <c s="30" t="s">
        <v>845</v>
      </c>
      <c s="31" t="s">
        <v>278</v>
      </c>
      <c s="32">
        <v>30</v>
      </c>
      <c s="32">
        <v>0</v>
      </c>
      <c s="32">
        <f>ROUND(ROUND(H129,2)*ROUND(G129,2),2)</f>
      </c>
      <c r="O129">
        <f>(I129*21)/100</f>
      </c>
      <c t="s">
        <v>22</v>
      </c>
    </row>
    <row r="130" spans="1:5" ht="63.75">
      <c r="A130" s="33" t="s">
        <v>50</v>
      </c>
      <c r="E130" s="34" t="s">
        <v>846</v>
      </c>
    </row>
    <row r="131" spans="1:5" ht="12.75">
      <c r="A131" s="35" t="s">
        <v>52</v>
      </c>
      <c r="E131" s="36" t="s">
        <v>47</v>
      </c>
    </row>
    <row r="132" spans="1:5" ht="38.25">
      <c r="A132" t="s">
        <v>53</v>
      </c>
      <c r="E132" s="34" t="s">
        <v>847</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4.xml><?xml version="1.0" encoding="utf-8"?>
<worksheet xmlns="http://schemas.openxmlformats.org/spreadsheetml/2006/main" xmlns:r="http://schemas.openxmlformats.org/officeDocument/2006/relationships">
  <sheetPr>
    <pageSetUpPr fitToPage="1"/>
  </sheetPr>
  <dimension ref="A1:R90"/>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0+O9+O14+O43+O64+O69+O82</f>
      </c>
      <c t="s">
        <v>22</v>
      </c>
    </row>
    <row r="3" spans="1:16" ht="15" customHeight="1">
      <c r="A3" t="s">
        <v>12</v>
      </c>
      <c s="12" t="s">
        <v>14</v>
      </c>
      <c s="13" t="s">
        <v>15</v>
      </c>
      <c s="1"/>
      <c s="14" t="s">
        <v>16</v>
      </c>
      <c s="1"/>
      <c s="9"/>
      <c s="8" t="s">
        <v>848</v>
      </c>
      <c s="40">
        <f>0+I9+I14+I43+I64+I69+I82</f>
      </c>
      <c r="O3" t="s">
        <v>19</v>
      </c>
      <c t="s">
        <v>22</v>
      </c>
    </row>
    <row r="4" spans="1:16" ht="15" customHeight="1">
      <c r="A4" t="s">
        <v>17</v>
      </c>
      <c s="12" t="s">
        <v>375</v>
      </c>
      <c s="13" t="s">
        <v>749</v>
      </c>
      <c s="1"/>
      <c s="14" t="s">
        <v>750</v>
      </c>
      <c s="1"/>
      <c s="1"/>
      <c s="11"/>
      <c s="11"/>
      <c r="O4" t="s">
        <v>20</v>
      </c>
      <c t="s">
        <v>22</v>
      </c>
    </row>
    <row r="5" spans="1:16" ht="12.75" customHeight="1">
      <c r="A5" t="s">
        <v>378</v>
      </c>
      <c s="16" t="s">
        <v>18</v>
      </c>
      <c s="17" t="s">
        <v>848</v>
      </c>
      <c s="6"/>
      <c s="18" t="s">
        <v>849</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33</v>
      </c>
      <c s="29" t="s">
        <v>753</v>
      </c>
      <c s="25" t="s">
        <v>47</v>
      </c>
      <c s="30" t="s">
        <v>220</v>
      </c>
      <c s="31" t="s">
        <v>221</v>
      </c>
      <c s="32">
        <v>56.3</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0+I15+I19+I23+I27+I31+I35+I39</f>
      </c>
      <c>
        <f>0+O15+O19+O23+O27+O31+O35+O39</f>
      </c>
    </row>
    <row r="15" spans="1:16" ht="12.75">
      <c r="A15" s="25" t="s">
        <v>45</v>
      </c>
      <c s="29" t="s">
        <v>28</v>
      </c>
      <c s="29" t="s">
        <v>442</v>
      </c>
      <c s="25" t="s">
        <v>47</v>
      </c>
      <c s="30" t="s">
        <v>443</v>
      </c>
      <c s="31" t="s">
        <v>221</v>
      </c>
      <c s="32">
        <v>75.6</v>
      </c>
      <c s="32">
        <v>0</v>
      </c>
      <c s="32">
        <f>ROUND(ROUND(H15,2)*ROUND(G15,2),2)</f>
      </c>
      <c r="O15">
        <f>(I15*21)/100</f>
      </c>
      <c t="s">
        <v>22</v>
      </c>
    </row>
    <row r="16" spans="1:5" ht="12.75">
      <c r="A16" s="33" t="s">
        <v>50</v>
      </c>
      <c r="E16" s="34" t="s">
        <v>755</v>
      </c>
    </row>
    <row r="17" spans="1:5" ht="12.75">
      <c r="A17" s="35" t="s">
        <v>52</v>
      </c>
      <c r="E17" s="36" t="s">
        <v>47</v>
      </c>
    </row>
    <row r="18" spans="1:5" ht="306">
      <c r="A18" t="s">
        <v>53</v>
      </c>
      <c r="E18" s="34" t="s">
        <v>756</v>
      </c>
    </row>
    <row r="19" spans="1:16" ht="12.75">
      <c r="A19" s="25" t="s">
        <v>45</v>
      </c>
      <c s="29" t="s">
        <v>22</v>
      </c>
      <c s="29" t="s">
        <v>757</v>
      </c>
      <c s="25" t="s">
        <v>47</v>
      </c>
      <c s="30" t="s">
        <v>758</v>
      </c>
      <c s="31" t="s">
        <v>221</v>
      </c>
      <c s="32">
        <v>56.3</v>
      </c>
      <c s="32">
        <v>0</v>
      </c>
      <c s="32">
        <f>ROUND(ROUND(H19,2)*ROUND(G19,2),2)</f>
      </c>
      <c r="O19">
        <f>(I19*21)/100</f>
      </c>
      <c t="s">
        <v>22</v>
      </c>
    </row>
    <row r="20" spans="1:5" ht="25.5">
      <c r="A20" s="33" t="s">
        <v>50</v>
      </c>
      <c r="E20" s="34" t="s">
        <v>759</v>
      </c>
    </row>
    <row r="21" spans="1:5" ht="12.75">
      <c r="A21" s="35" t="s">
        <v>52</v>
      </c>
      <c r="E21" s="36" t="s">
        <v>47</v>
      </c>
    </row>
    <row r="22" spans="1:5" ht="318.75">
      <c r="A22" t="s">
        <v>53</v>
      </c>
      <c r="E22" s="34" t="s">
        <v>455</v>
      </c>
    </row>
    <row r="23" spans="1:16" ht="12.75">
      <c r="A23" s="25" t="s">
        <v>45</v>
      </c>
      <c s="29" t="s">
        <v>31</v>
      </c>
      <c s="29" t="s">
        <v>760</v>
      </c>
      <c s="25" t="s">
        <v>47</v>
      </c>
      <c s="30" t="s">
        <v>761</v>
      </c>
      <c s="31" t="s">
        <v>221</v>
      </c>
      <c s="32">
        <v>43.1</v>
      </c>
      <c s="32">
        <v>0</v>
      </c>
      <c s="32">
        <f>ROUND(ROUND(H23,2)*ROUND(G23,2),2)</f>
      </c>
      <c r="O23">
        <f>(I23*21)/100</f>
      </c>
      <c t="s">
        <v>22</v>
      </c>
    </row>
    <row r="24" spans="1:5" ht="25.5">
      <c r="A24" s="33" t="s">
        <v>50</v>
      </c>
      <c r="E24" s="34" t="s">
        <v>762</v>
      </c>
    </row>
    <row r="25" spans="1:5" ht="12.75">
      <c r="A25" s="35" t="s">
        <v>52</v>
      </c>
      <c r="E25" s="36" t="s">
        <v>47</v>
      </c>
    </row>
    <row r="26" spans="1:5" ht="318.75">
      <c r="A26" t="s">
        <v>53</v>
      </c>
      <c r="E26" s="34" t="s">
        <v>455</v>
      </c>
    </row>
    <row r="27" spans="1:16" ht="12.75">
      <c r="A27" s="25" t="s">
        <v>45</v>
      </c>
      <c s="29" t="s">
        <v>35</v>
      </c>
      <c s="29" t="s">
        <v>765</v>
      </c>
      <c s="25" t="s">
        <v>766</v>
      </c>
      <c s="30" t="s">
        <v>767</v>
      </c>
      <c s="31" t="s">
        <v>221</v>
      </c>
      <c s="32">
        <v>56.3</v>
      </c>
      <c s="32">
        <v>0</v>
      </c>
      <c s="32">
        <f>ROUND(ROUND(H27,2)*ROUND(G27,2),2)</f>
      </c>
      <c r="O27">
        <f>(I27*21)/100</f>
      </c>
      <c t="s">
        <v>22</v>
      </c>
    </row>
    <row r="28" spans="1:5" ht="12.75">
      <c r="A28" s="33" t="s">
        <v>50</v>
      </c>
      <c r="E28" s="34" t="s">
        <v>768</v>
      </c>
    </row>
    <row r="29" spans="1:5" ht="12.75">
      <c r="A29" s="35" t="s">
        <v>52</v>
      </c>
      <c r="E29" s="36" t="s">
        <v>47</v>
      </c>
    </row>
    <row r="30" spans="1:5" ht="191.25">
      <c r="A30" t="s">
        <v>53</v>
      </c>
      <c r="E30" s="34" t="s">
        <v>769</v>
      </c>
    </row>
    <row r="31" spans="1:16" ht="12.75">
      <c r="A31" s="25" t="s">
        <v>45</v>
      </c>
      <c s="29" t="s">
        <v>37</v>
      </c>
      <c s="29" t="s">
        <v>765</v>
      </c>
      <c s="25" t="s">
        <v>770</v>
      </c>
      <c s="30" t="s">
        <v>767</v>
      </c>
      <c s="31" t="s">
        <v>221</v>
      </c>
      <c s="32">
        <v>43.1</v>
      </c>
      <c s="32">
        <v>0</v>
      </c>
      <c s="32">
        <f>ROUND(ROUND(H31,2)*ROUND(G31,2),2)</f>
      </c>
      <c r="O31">
        <f>(I31*21)/100</f>
      </c>
      <c t="s">
        <v>22</v>
      </c>
    </row>
    <row r="32" spans="1:5" ht="12.75">
      <c r="A32" s="33" t="s">
        <v>50</v>
      </c>
      <c r="E32" s="34" t="s">
        <v>850</v>
      </c>
    </row>
    <row r="33" spans="1:5" ht="12.75">
      <c r="A33" s="35" t="s">
        <v>52</v>
      </c>
      <c r="E33" s="36" t="s">
        <v>47</v>
      </c>
    </row>
    <row r="34" spans="1:5" ht="191.25">
      <c r="A34" t="s">
        <v>53</v>
      </c>
      <c r="E34" s="34" t="s">
        <v>769</v>
      </c>
    </row>
    <row r="35" spans="1:16" ht="12.75">
      <c r="A35" s="25" t="s">
        <v>45</v>
      </c>
      <c s="29" t="s">
        <v>55</v>
      </c>
      <c s="29" t="s">
        <v>772</v>
      </c>
      <c s="25" t="s">
        <v>766</v>
      </c>
      <c s="30" t="s">
        <v>773</v>
      </c>
      <c s="31" t="s">
        <v>221</v>
      </c>
      <c s="32">
        <v>10.6</v>
      </c>
      <c s="32">
        <v>0</v>
      </c>
      <c s="32">
        <f>ROUND(ROUND(H35,2)*ROUND(G35,2),2)</f>
      </c>
      <c r="O35">
        <f>(I35*21)/100</f>
      </c>
      <c t="s">
        <v>22</v>
      </c>
    </row>
    <row r="36" spans="1:5" ht="12.75">
      <c r="A36" s="33" t="s">
        <v>50</v>
      </c>
      <c r="E36" s="34" t="s">
        <v>774</v>
      </c>
    </row>
    <row r="37" spans="1:5" ht="12.75">
      <c r="A37" s="35" t="s">
        <v>52</v>
      </c>
      <c r="E37" s="36" t="s">
        <v>47</v>
      </c>
    </row>
    <row r="38" spans="1:5" ht="280.5">
      <c r="A38" t="s">
        <v>53</v>
      </c>
      <c r="E38" s="34" t="s">
        <v>775</v>
      </c>
    </row>
    <row r="39" spans="1:16" ht="12.75">
      <c r="A39" s="25" t="s">
        <v>45</v>
      </c>
      <c s="29" t="s">
        <v>78</v>
      </c>
      <c s="29" t="s">
        <v>772</v>
      </c>
      <c s="25" t="s">
        <v>770</v>
      </c>
      <c s="30" t="s">
        <v>773</v>
      </c>
      <c s="31" t="s">
        <v>221</v>
      </c>
      <c s="32">
        <v>32.5</v>
      </c>
      <c s="32">
        <v>0</v>
      </c>
      <c s="32">
        <f>ROUND(ROUND(H39,2)*ROUND(G39,2),2)</f>
      </c>
      <c r="O39">
        <f>(I39*21)/100</f>
      </c>
      <c t="s">
        <v>22</v>
      </c>
    </row>
    <row r="40" spans="1:5" ht="25.5">
      <c r="A40" s="33" t="s">
        <v>50</v>
      </c>
      <c r="E40" s="34" t="s">
        <v>851</v>
      </c>
    </row>
    <row r="41" spans="1:5" ht="12.75">
      <c r="A41" s="35" t="s">
        <v>52</v>
      </c>
      <c r="E41" s="36" t="s">
        <v>47</v>
      </c>
    </row>
    <row r="42" spans="1:5" ht="280.5">
      <c r="A42" t="s">
        <v>53</v>
      </c>
      <c r="E42" s="34" t="s">
        <v>775</v>
      </c>
    </row>
    <row r="43" spans="1:18" ht="12.75" customHeight="1">
      <c r="A43" s="6" t="s">
        <v>43</v>
      </c>
      <c s="6"/>
      <c s="38" t="s">
        <v>31</v>
      </c>
      <c s="6"/>
      <c s="27" t="s">
        <v>496</v>
      </c>
      <c s="6"/>
      <c s="6"/>
      <c s="6"/>
      <c s="39">
        <f>0+Q43</f>
      </c>
      <c r="O43">
        <f>0+R43</f>
      </c>
      <c r="Q43">
        <f>0+I44+I48+I52+I56+I60</f>
      </c>
      <c>
        <f>0+O44+O48+O52+O56+O60</f>
      </c>
    </row>
    <row r="44" spans="1:16" ht="12.75">
      <c r="A44" s="25" t="s">
        <v>45</v>
      </c>
      <c s="29" t="s">
        <v>40</v>
      </c>
      <c s="29" t="s">
        <v>800</v>
      </c>
      <c s="25" t="s">
        <v>47</v>
      </c>
      <c s="30" t="s">
        <v>801</v>
      </c>
      <c s="31" t="s">
        <v>221</v>
      </c>
      <c s="32">
        <v>1</v>
      </c>
      <c s="32">
        <v>0</v>
      </c>
      <c s="32">
        <f>ROUND(ROUND(H44,2)*ROUND(G44,2),2)</f>
      </c>
      <c r="O44">
        <f>(I44*21)/100</f>
      </c>
      <c t="s">
        <v>22</v>
      </c>
    </row>
    <row r="45" spans="1:5" ht="12.75">
      <c r="A45" s="33" t="s">
        <v>50</v>
      </c>
      <c r="E45" s="34" t="s">
        <v>802</v>
      </c>
    </row>
    <row r="46" spans="1:5" ht="12.75">
      <c r="A46" s="35" t="s">
        <v>52</v>
      </c>
      <c r="E46" s="36" t="s">
        <v>47</v>
      </c>
    </row>
    <row r="47" spans="1:5" ht="382.5">
      <c r="A47" t="s">
        <v>53</v>
      </c>
      <c r="E47" s="34" t="s">
        <v>803</v>
      </c>
    </row>
    <row r="48" spans="1:16" ht="12.75">
      <c r="A48" s="25" t="s">
        <v>45</v>
      </c>
      <c s="29" t="s">
        <v>42</v>
      </c>
      <c s="29" t="s">
        <v>804</v>
      </c>
      <c s="25" t="s">
        <v>47</v>
      </c>
      <c s="30" t="s">
        <v>805</v>
      </c>
      <c s="31" t="s">
        <v>788</v>
      </c>
      <c s="32">
        <v>0.12</v>
      </c>
      <c s="32">
        <v>0</v>
      </c>
      <c s="32">
        <f>ROUND(ROUND(H48,2)*ROUND(G48,2),2)</f>
      </c>
      <c r="O48">
        <f>(I48*21)/100</f>
      </c>
      <c t="s">
        <v>22</v>
      </c>
    </row>
    <row r="49" spans="1:5" ht="25.5">
      <c r="A49" s="33" t="s">
        <v>50</v>
      </c>
      <c r="E49" s="34" t="s">
        <v>852</v>
      </c>
    </row>
    <row r="50" spans="1:5" ht="12.75">
      <c r="A50" s="35" t="s">
        <v>52</v>
      </c>
      <c r="E50" s="36" t="s">
        <v>47</v>
      </c>
    </row>
    <row r="51" spans="1:5" ht="242.25">
      <c r="A51" t="s">
        <v>53</v>
      </c>
      <c r="E51" s="34" t="s">
        <v>807</v>
      </c>
    </row>
    <row r="52" spans="1:16" ht="12.75">
      <c r="A52" s="25" t="s">
        <v>45</v>
      </c>
      <c s="29" t="s">
        <v>87</v>
      </c>
      <c s="29" t="s">
        <v>808</v>
      </c>
      <c s="25" t="s">
        <v>47</v>
      </c>
      <c s="30" t="s">
        <v>809</v>
      </c>
      <c s="31" t="s">
        <v>221</v>
      </c>
      <c s="32">
        <v>2.8</v>
      </c>
      <c s="32">
        <v>0</v>
      </c>
      <c s="32">
        <f>ROUND(ROUND(H52,2)*ROUND(G52,2),2)</f>
      </c>
      <c r="O52">
        <f>(I52*21)/100</f>
      </c>
      <c t="s">
        <v>22</v>
      </c>
    </row>
    <row r="53" spans="1:5" ht="12.75">
      <c r="A53" s="33" t="s">
        <v>50</v>
      </c>
      <c r="E53" s="34" t="s">
        <v>810</v>
      </c>
    </row>
    <row r="54" spans="1:5" ht="12.75">
      <c r="A54" s="35" t="s">
        <v>52</v>
      </c>
      <c r="E54" s="36" t="s">
        <v>47</v>
      </c>
    </row>
    <row r="55" spans="1:5" ht="38.25">
      <c r="A55" t="s">
        <v>53</v>
      </c>
      <c r="E55" s="34" t="s">
        <v>811</v>
      </c>
    </row>
    <row r="56" spans="1:16" ht="12.75">
      <c r="A56" s="25" t="s">
        <v>45</v>
      </c>
      <c s="29" t="s">
        <v>90</v>
      </c>
      <c s="29" t="s">
        <v>853</v>
      </c>
      <c s="25" t="s">
        <v>47</v>
      </c>
      <c s="30" t="s">
        <v>854</v>
      </c>
      <c s="31" t="s">
        <v>221</v>
      </c>
      <c s="32">
        <v>13.7</v>
      </c>
      <c s="32">
        <v>0</v>
      </c>
      <c s="32">
        <f>ROUND(ROUND(H56,2)*ROUND(G56,2),2)</f>
      </c>
      <c r="O56">
        <f>(I56*21)/100</f>
      </c>
      <c t="s">
        <v>22</v>
      </c>
    </row>
    <row r="57" spans="1:5" ht="25.5">
      <c r="A57" s="33" t="s">
        <v>50</v>
      </c>
      <c r="E57" s="34" t="s">
        <v>814</v>
      </c>
    </row>
    <row r="58" spans="1:5" ht="12.75">
      <c r="A58" s="35" t="s">
        <v>52</v>
      </c>
      <c r="E58" s="36" t="s">
        <v>47</v>
      </c>
    </row>
    <row r="59" spans="1:5" ht="369.75">
      <c r="A59" t="s">
        <v>53</v>
      </c>
      <c r="E59" s="34" t="s">
        <v>815</v>
      </c>
    </row>
    <row r="60" spans="1:16" ht="12.75">
      <c r="A60" s="25" t="s">
        <v>45</v>
      </c>
      <c s="29" t="s">
        <v>93</v>
      </c>
      <c s="29" t="s">
        <v>855</v>
      </c>
      <c s="25" t="s">
        <v>47</v>
      </c>
      <c s="30" t="s">
        <v>856</v>
      </c>
      <c s="31" t="s">
        <v>788</v>
      </c>
      <c s="32">
        <v>0.3</v>
      </c>
      <c s="32">
        <v>0</v>
      </c>
      <c s="32">
        <f>ROUND(ROUND(H60,2)*ROUND(G60,2),2)</f>
      </c>
      <c r="O60">
        <f>(I60*21)/100</f>
      </c>
      <c t="s">
        <v>22</v>
      </c>
    </row>
    <row r="61" spans="1:5" ht="12.75">
      <c r="A61" s="33" t="s">
        <v>50</v>
      </c>
      <c r="E61" s="34" t="s">
        <v>857</v>
      </c>
    </row>
    <row r="62" spans="1:5" ht="12.75">
      <c r="A62" s="35" t="s">
        <v>52</v>
      </c>
      <c r="E62" s="36" t="s">
        <v>47</v>
      </c>
    </row>
    <row r="63" spans="1:5" ht="267.75">
      <c r="A63" t="s">
        <v>53</v>
      </c>
      <c r="E63" s="34" t="s">
        <v>790</v>
      </c>
    </row>
    <row r="64" spans="1:18" ht="12.75" customHeight="1">
      <c r="A64" s="6" t="s">
        <v>43</v>
      </c>
      <c s="6"/>
      <c s="38" t="s">
        <v>33</v>
      </c>
      <c s="6"/>
      <c s="27" t="s">
        <v>819</v>
      </c>
      <c s="6"/>
      <c s="6"/>
      <c s="6"/>
      <c s="39">
        <f>0+Q64</f>
      </c>
      <c r="O64">
        <f>0+R64</f>
      </c>
      <c r="Q64">
        <f>0+I65</f>
      </c>
      <c>
        <f>0+O65</f>
      </c>
    </row>
    <row r="65" spans="1:16" ht="12.75">
      <c r="A65" s="25" t="s">
        <v>45</v>
      </c>
      <c s="29" t="s">
        <v>96</v>
      </c>
      <c s="29" t="s">
        <v>858</v>
      </c>
      <c s="25" t="s">
        <v>47</v>
      </c>
      <c s="30" t="s">
        <v>859</v>
      </c>
      <c s="31" t="s">
        <v>221</v>
      </c>
      <c s="32">
        <v>1.4</v>
      </c>
      <c s="32">
        <v>0</v>
      </c>
      <c s="32">
        <f>ROUND(ROUND(H65,2)*ROUND(G65,2),2)</f>
      </c>
      <c r="O65">
        <f>(I65*21)/100</f>
      </c>
      <c t="s">
        <v>22</v>
      </c>
    </row>
    <row r="66" spans="1:5" ht="12.75">
      <c r="A66" s="33" t="s">
        <v>50</v>
      </c>
      <c r="E66" s="34" t="s">
        <v>860</v>
      </c>
    </row>
    <row r="67" spans="1:5" ht="12.75">
      <c r="A67" s="35" t="s">
        <v>52</v>
      </c>
      <c r="E67" s="36" t="s">
        <v>47</v>
      </c>
    </row>
    <row r="68" spans="1:5" ht="369.75">
      <c r="A68" t="s">
        <v>53</v>
      </c>
      <c r="E68" s="34" t="s">
        <v>815</v>
      </c>
    </row>
    <row r="69" spans="1:18" ht="12.75" customHeight="1">
      <c r="A69" s="6" t="s">
        <v>43</v>
      </c>
      <c s="6"/>
      <c s="38" t="s">
        <v>55</v>
      </c>
      <c s="6"/>
      <c s="27" t="s">
        <v>56</v>
      </c>
      <c s="6"/>
      <c s="6"/>
      <c s="6"/>
      <c s="39">
        <f>0+Q69</f>
      </c>
      <c r="O69">
        <f>0+R69</f>
      </c>
      <c r="Q69">
        <f>0+I70+I74+I78</f>
      </c>
      <c>
        <f>0+O70+O74+O78</f>
      </c>
    </row>
    <row r="70" spans="1:16" ht="25.5">
      <c r="A70" s="25" t="s">
        <v>45</v>
      </c>
      <c s="29" t="s">
        <v>101</v>
      </c>
      <c s="29" t="s">
        <v>828</v>
      </c>
      <c s="25" t="s">
        <v>47</v>
      </c>
      <c s="30" t="s">
        <v>829</v>
      </c>
      <c s="31" t="s">
        <v>229</v>
      </c>
      <c s="32">
        <v>38.2</v>
      </c>
      <c s="32">
        <v>0</v>
      </c>
      <c s="32">
        <f>ROUND(ROUND(H70,2)*ROUND(G70,2),2)</f>
      </c>
      <c r="O70">
        <f>(I70*21)/100</f>
      </c>
      <c t="s">
        <v>22</v>
      </c>
    </row>
    <row r="71" spans="1:5" ht="25.5">
      <c r="A71" s="33" t="s">
        <v>50</v>
      </c>
      <c r="E71" s="34" t="s">
        <v>830</v>
      </c>
    </row>
    <row r="72" spans="1:5" ht="12.75">
      <c r="A72" s="35" t="s">
        <v>52</v>
      </c>
      <c r="E72" s="36" t="s">
        <v>47</v>
      </c>
    </row>
    <row r="73" spans="1:5" ht="191.25">
      <c r="A73" t="s">
        <v>53</v>
      </c>
      <c r="E73" s="34" t="s">
        <v>626</v>
      </c>
    </row>
    <row r="74" spans="1:16" ht="12.75">
      <c r="A74" s="25" t="s">
        <v>45</v>
      </c>
      <c s="29" t="s">
        <v>105</v>
      </c>
      <c s="29" t="s">
        <v>831</v>
      </c>
      <c s="25" t="s">
        <v>47</v>
      </c>
      <c s="30" t="s">
        <v>832</v>
      </c>
      <c s="31" t="s">
        <v>229</v>
      </c>
      <c s="32">
        <v>38.2</v>
      </c>
      <c s="32">
        <v>0</v>
      </c>
      <c s="32">
        <f>ROUND(ROUND(H74,2)*ROUND(G74,2),2)</f>
      </c>
      <c r="O74">
        <f>(I74*21)/100</f>
      </c>
      <c t="s">
        <v>22</v>
      </c>
    </row>
    <row r="75" spans="1:5" ht="12.75">
      <c r="A75" s="33" t="s">
        <v>50</v>
      </c>
      <c r="E75" s="34" t="s">
        <v>833</v>
      </c>
    </row>
    <row r="76" spans="1:5" ht="12.75">
      <c r="A76" s="35" t="s">
        <v>52</v>
      </c>
      <c r="E76" s="36" t="s">
        <v>47</v>
      </c>
    </row>
    <row r="77" spans="1:5" ht="38.25">
      <c r="A77" t="s">
        <v>53</v>
      </c>
      <c r="E77" s="34" t="s">
        <v>834</v>
      </c>
    </row>
    <row r="78" spans="1:16" ht="12.75">
      <c r="A78" s="25" t="s">
        <v>45</v>
      </c>
      <c s="29" t="s">
        <v>109</v>
      </c>
      <c s="29" t="s">
        <v>835</v>
      </c>
      <c s="25" t="s">
        <v>47</v>
      </c>
      <c s="30" t="s">
        <v>836</v>
      </c>
      <c s="31" t="s">
        <v>229</v>
      </c>
      <c s="32">
        <v>6.3</v>
      </c>
      <c s="32">
        <v>0</v>
      </c>
      <c s="32">
        <f>ROUND(ROUND(H78,2)*ROUND(G78,2),2)</f>
      </c>
      <c r="O78">
        <f>(I78*21)/100</f>
      </c>
      <c t="s">
        <v>22</v>
      </c>
    </row>
    <row r="79" spans="1:5" ht="12.75">
      <c r="A79" s="33" t="s">
        <v>50</v>
      </c>
      <c r="E79" s="34" t="s">
        <v>837</v>
      </c>
    </row>
    <row r="80" spans="1:5" ht="12.75">
      <c r="A80" s="35" t="s">
        <v>52</v>
      </c>
      <c r="E80" s="36" t="s">
        <v>47</v>
      </c>
    </row>
    <row r="81" spans="1:5" ht="51">
      <c r="A81" t="s">
        <v>53</v>
      </c>
      <c r="E81" s="34" t="s">
        <v>838</v>
      </c>
    </row>
    <row r="82" spans="1:18" ht="12.75" customHeight="1">
      <c r="A82" s="6" t="s">
        <v>43</v>
      </c>
      <c s="6"/>
      <c s="38" t="s">
        <v>40</v>
      </c>
      <c s="6"/>
      <c s="27" t="s">
        <v>275</v>
      </c>
      <c s="6"/>
      <c s="6"/>
      <c s="6"/>
      <c s="39">
        <f>0+Q82</f>
      </c>
      <c r="O82">
        <f>0+R82</f>
      </c>
      <c r="Q82">
        <f>0+I83+I87</f>
      </c>
      <c>
        <f>0+O83+O87</f>
      </c>
    </row>
    <row r="83" spans="1:16" ht="12.75">
      <c r="A83" s="25" t="s">
        <v>45</v>
      </c>
      <c s="29" t="s">
        <v>113</v>
      </c>
      <c s="29" t="s">
        <v>628</v>
      </c>
      <c s="25" t="s">
        <v>47</v>
      </c>
      <c s="30" t="s">
        <v>629</v>
      </c>
      <c s="31" t="s">
        <v>278</v>
      </c>
      <c s="32">
        <v>4.1</v>
      </c>
      <c s="32">
        <v>0</v>
      </c>
      <c s="32">
        <f>ROUND(ROUND(H83,2)*ROUND(G83,2),2)</f>
      </c>
      <c r="O83">
        <f>(I83*21)/100</f>
      </c>
      <c t="s">
        <v>22</v>
      </c>
    </row>
    <row r="84" spans="1:5" ht="76.5">
      <c r="A84" s="33" t="s">
        <v>50</v>
      </c>
      <c r="E84" s="34" t="s">
        <v>861</v>
      </c>
    </row>
    <row r="85" spans="1:5" ht="12.75">
      <c r="A85" s="35" t="s">
        <v>52</v>
      </c>
      <c r="E85" s="36" t="s">
        <v>47</v>
      </c>
    </row>
    <row r="86" spans="1:5" ht="63.75">
      <c r="A86" t="s">
        <v>53</v>
      </c>
      <c r="E86" s="34" t="s">
        <v>632</v>
      </c>
    </row>
    <row r="87" spans="1:16" ht="12.75">
      <c r="A87" s="25" t="s">
        <v>45</v>
      </c>
      <c s="29" t="s">
        <v>117</v>
      </c>
      <c s="29" t="s">
        <v>844</v>
      </c>
      <c s="25" t="s">
        <v>47</v>
      </c>
      <c s="30" t="s">
        <v>845</v>
      </c>
      <c s="31" t="s">
        <v>278</v>
      </c>
      <c s="32">
        <v>7.9</v>
      </c>
      <c s="32">
        <v>0</v>
      </c>
      <c s="32">
        <f>ROUND(ROUND(H87,2)*ROUND(G87,2),2)</f>
      </c>
      <c r="O87">
        <f>(I87*21)/100</f>
      </c>
      <c t="s">
        <v>22</v>
      </c>
    </row>
    <row r="88" spans="1:5" ht="63.75">
      <c r="A88" s="33" t="s">
        <v>50</v>
      </c>
      <c r="E88" s="34" t="s">
        <v>846</v>
      </c>
    </row>
    <row r="89" spans="1:5" ht="12.75">
      <c r="A89" s="35" t="s">
        <v>52</v>
      </c>
      <c r="E89" s="36" t="s">
        <v>47</v>
      </c>
    </row>
    <row r="90" spans="1:5" ht="38.25">
      <c r="A90" t="s">
        <v>53</v>
      </c>
      <c r="E90" s="34" t="s">
        <v>847</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5.xml><?xml version="1.0" encoding="utf-8"?>
<worksheet xmlns="http://schemas.openxmlformats.org/spreadsheetml/2006/main" xmlns:r="http://schemas.openxmlformats.org/officeDocument/2006/relationships">
  <sheetPr>
    <pageSetUpPr fitToPage="1"/>
  </sheetPr>
  <dimension ref="A1:R83"/>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0+O10+O15+O52+O61+O66+O79</f>
      </c>
      <c t="s">
        <v>22</v>
      </c>
    </row>
    <row r="3" spans="1:16" ht="15" customHeight="1">
      <c r="A3" t="s">
        <v>12</v>
      </c>
      <c s="12" t="s">
        <v>14</v>
      </c>
      <c s="13" t="s">
        <v>15</v>
      </c>
      <c s="1"/>
      <c s="14" t="s">
        <v>16</v>
      </c>
      <c s="1"/>
      <c s="9"/>
      <c s="8" t="s">
        <v>865</v>
      </c>
      <c s="40">
        <f>0+I10+I15+I52+I61+I66+I79</f>
      </c>
      <c r="O3" t="s">
        <v>19</v>
      </c>
      <c t="s">
        <v>22</v>
      </c>
    </row>
    <row r="4" spans="1:16" ht="15" customHeight="1">
      <c r="A4" t="s">
        <v>17</v>
      </c>
      <c s="12" t="s">
        <v>375</v>
      </c>
      <c s="13" t="s">
        <v>749</v>
      </c>
      <c s="1"/>
      <c s="14" t="s">
        <v>750</v>
      </c>
      <c s="1"/>
      <c s="1"/>
      <c s="11"/>
      <c s="11"/>
      <c r="O4" t="s">
        <v>20</v>
      </c>
      <c t="s">
        <v>22</v>
      </c>
    </row>
    <row r="5" spans="1:16" ht="12.75" customHeight="1">
      <c r="A5" t="s">
        <v>378</v>
      </c>
      <c s="12" t="s">
        <v>375</v>
      </c>
      <c s="13" t="s">
        <v>862</v>
      </c>
      <c s="1"/>
      <c s="14" t="s">
        <v>863</v>
      </c>
      <c s="1"/>
      <c s="1"/>
      <c s="1"/>
      <c s="1"/>
      <c r="O5" t="s">
        <v>21</v>
      </c>
      <c t="s">
        <v>22</v>
      </c>
    </row>
    <row r="6" spans="1:9" ht="12.75" customHeight="1">
      <c r="A6" t="s">
        <v>864</v>
      </c>
      <c s="16" t="s">
        <v>18</v>
      </c>
      <c s="17" t="s">
        <v>865</v>
      </c>
      <c s="6"/>
      <c s="18" t="s">
        <v>866</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33</v>
      </c>
      <c s="29" t="s">
        <v>753</v>
      </c>
      <c s="25" t="s">
        <v>47</v>
      </c>
      <c s="30" t="s">
        <v>220</v>
      </c>
      <c s="31" t="s">
        <v>221</v>
      </c>
      <c s="32">
        <v>19.8</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0+I16+I20+I24+I28+I32+I36+I40+I44+I48</f>
      </c>
      <c>
        <f>0+O16+O20+O24+O28+O32+O36+O40+O44+O48</f>
      </c>
    </row>
    <row r="16" spans="1:16" ht="12.75">
      <c r="A16" s="25" t="s">
        <v>45</v>
      </c>
      <c s="29" t="s">
        <v>28</v>
      </c>
      <c s="29" t="s">
        <v>442</v>
      </c>
      <c s="25" t="s">
        <v>47</v>
      </c>
      <c s="30" t="s">
        <v>443</v>
      </c>
      <c s="31" t="s">
        <v>221</v>
      </c>
      <c s="32">
        <v>25.5</v>
      </c>
      <c s="32">
        <v>0</v>
      </c>
      <c s="32">
        <f>ROUND(ROUND(H16,2)*ROUND(G16,2),2)</f>
      </c>
      <c r="O16">
        <f>(I16*21)/100</f>
      </c>
      <c t="s">
        <v>22</v>
      </c>
    </row>
    <row r="17" spans="1:5" ht="12.75">
      <c r="A17" s="33" t="s">
        <v>50</v>
      </c>
      <c r="E17" s="34" t="s">
        <v>755</v>
      </c>
    </row>
    <row r="18" spans="1:5" ht="12.75">
      <c r="A18" s="35" t="s">
        <v>52</v>
      </c>
      <c r="E18" s="36" t="s">
        <v>47</v>
      </c>
    </row>
    <row r="19" spans="1:5" ht="306">
      <c r="A19" t="s">
        <v>53</v>
      </c>
      <c r="E19" s="34" t="s">
        <v>756</v>
      </c>
    </row>
    <row r="20" spans="1:16" ht="12.75">
      <c r="A20" s="25" t="s">
        <v>45</v>
      </c>
      <c s="29" t="s">
        <v>22</v>
      </c>
      <c s="29" t="s">
        <v>757</v>
      </c>
      <c s="25" t="s">
        <v>47</v>
      </c>
      <c s="30" t="s">
        <v>758</v>
      </c>
      <c s="31" t="s">
        <v>221</v>
      </c>
      <c s="32">
        <v>19.8</v>
      </c>
      <c s="32">
        <v>0</v>
      </c>
      <c s="32">
        <f>ROUND(ROUND(H20,2)*ROUND(G20,2),2)</f>
      </c>
      <c r="O20">
        <f>(I20*21)/100</f>
      </c>
      <c t="s">
        <v>22</v>
      </c>
    </row>
    <row r="21" spans="1:5" ht="25.5">
      <c r="A21" s="33" t="s">
        <v>50</v>
      </c>
      <c r="E21" s="34" t="s">
        <v>867</v>
      </c>
    </row>
    <row r="22" spans="1:5" ht="12.75">
      <c r="A22" s="35" t="s">
        <v>52</v>
      </c>
      <c r="E22" s="36" t="s">
        <v>47</v>
      </c>
    </row>
    <row r="23" spans="1:5" ht="318.75">
      <c r="A23" t="s">
        <v>53</v>
      </c>
      <c r="E23" s="34" t="s">
        <v>455</v>
      </c>
    </row>
    <row r="24" spans="1:16" ht="12.75">
      <c r="A24" s="25" t="s">
        <v>45</v>
      </c>
      <c s="29" t="s">
        <v>31</v>
      </c>
      <c s="29" t="s">
        <v>760</v>
      </c>
      <c s="25" t="s">
        <v>47</v>
      </c>
      <c s="30" t="s">
        <v>761</v>
      </c>
      <c s="31" t="s">
        <v>221</v>
      </c>
      <c s="32">
        <v>25.5</v>
      </c>
      <c s="32">
        <v>0</v>
      </c>
      <c s="32">
        <f>ROUND(ROUND(H24,2)*ROUND(G24,2),2)</f>
      </c>
      <c r="O24">
        <f>(I24*21)/100</f>
      </c>
      <c t="s">
        <v>22</v>
      </c>
    </row>
    <row r="25" spans="1:5" ht="25.5">
      <c r="A25" s="33" t="s">
        <v>50</v>
      </c>
      <c r="E25" s="34" t="s">
        <v>762</v>
      </c>
    </row>
    <row r="26" spans="1:5" ht="12.75">
      <c r="A26" s="35" t="s">
        <v>52</v>
      </c>
      <c r="E26" s="36" t="s">
        <v>47</v>
      </c>
    </row>
    <row r="27" spans="1:5" ht="318.75">
      <c r="A27" t="s">
        <v>53</v>
      </c>
      <c r="E27" s="34" t="s">
        <v>455</v>
      </c>
    </row>
    <row r="28" spans="1:16" ht="12.75">
      <c r="A28" s="25" t="s">
        <v>45</v>
      </c>
      <c s="29" t="s">
        <v>35</v>
      </c>
      <c s="29" t="s">
        <v>765</v>
      </c>
      <c s="25" t="s">
        <v>766</v>
      </c>
      <c s="30" t="s">
        <v>767</v>
      </c>
      <c s="31" t="s">
        <v>221</v>
      </c>
      <c s="32">
        <v>19.8</v>
      </c>
      <c s="32">
        <v>0</v>
      </c>
      <c s="32">
        <f>ROUND(ROUND(H28,2)*ROUND(G28,2),2)</f>
      </c>
      <c r="O28">
        <f>(I28*21)/100</f>
      </c>
      <c t="s">
        <v>22</v>
      </c>
    </row>
    <row r="29" spans="1:5" ht="12.75">
      <c r="A29" s="33" t="s">
        <v>50</v>
      </c>
      <c r="E29" s="34" t="s">
        <v>768</v>
      </c>
    </row>
    <row r="30" spans="1:5" ht="12.75">
      <c r="A30" s="35" t="s">
        <v>52</v>
      </c>
      <c r="E30" s="36" t="s">
        <v>47</v>
      </c>
    </row>
    <row r="31" spans="1:5" ht="191.25">
      <c r="A31" t="s">
        <v>53</v>
      </c>
      <c r="E31" s="34" t="s">
        <v>769</v>
      </c>
    </row>
    <row r="32" spans="1:16" ht="12.75">
      <c r="A32" s="25" t="s">
        <v>45</v>
      </c>
      <c s="29" t="s">
        <v>37</v>
      </c>
      <c s="29" t="s">
        <v>765</v>
      </c>
      <c s="25" t="s">
        <v>770</v>
      </c>
      <c s="30" t="s">
        <v>767</v>
      </c>
      <c s="31" t="s">
        <v>221</v>
      </c>
      <c s="32">
        <v>25.5</v>
      </c>
      <c s="32">
        <v>0</v>
      </c>
      <c s="32">
        <f>ROUND(ROUND(H32,2)*ROUND(G32,2),2)</f>
      </c>
      <c r="O32">
        <f>(I32*21)/100</f>
      </c>
      <c t="s">
        <v>22</v>
      </c>
    </row>
    <row r="33" spans="1:5" ht="12.75">
      <c r="A33" s="33" t="s">
        <v>50</v>
      </c>
      <c r="E33" s="34" t="s">
        <v>850</v>
      </c>
    </row>
    <row r="34" spans="1:5" ht="12.75">
      <c r="A34" s="35" t="s">
        <v>52</v>
      </c>
      <c r="E34" s="36" t="s">
        <v>47</v>
      </c>
    </row>
    <row r="35" spans="1:5" ht="191.25">
      <c r="A35" t="s">
        <v>53</v>
      </c>
      <c r="E35" s="34" t="s">
        <v>769</v>
      </c>
    </row>
    <row r="36" spans="1:16" ht="12.75">
      <c r="A36" s="25" t="s">
        <v>45</v>
      </c>
      <c s="29" t="s">
        <v>55</v>
      </c>
      <c s="29" t="s">
        <v>772</v>
      </c>
      <c s="25" t="s">
        <v>766</v>
      </c>
      <c s="30" t="s">
        <v>773</v>
      </c>
      <c s="31" t="s">
        <v>221</v>
      </c>
      <c s="32">
        <v>7.7</v>
      </c>
      <c s="32">
        <v>0</v>
      </c>
      <c s="32">
        <f>ROUND(ROUND(H36,2)*ROUND(G36,2),2)</f>
      </c>
      <c r="O36">
        <f>(I36*21)/100</f>
      </c>
      <c t="s">
        <v>22</v>
      </c>
    </row>
    <row r="37" spans="1:5" ht="12.75">
      <c r="A37" s="33" t="s">
        <v>50</v>
      </c>
      <c r="E37" s="34" t="s">
        <v>774</v>
      </c>
    </row>
    <row r="38" spans="1:5" ht="12.75">
      <c r="A38" s="35" t="s">
        <v>52</v>
      </c>
      <c r="E38" s="36" t="s">
        <v>47</v>
      </c>
    </row>
    <row r="39" spans="1:5" ht="280.5">
      <c r="A39" t="s">
        <v>53</v>
      </c>
      <c r="E39" s="34" t="s">
        <v>775</v>
      </c>
    </row>
    <row r="40" spans="1:16" ht="12.75">
      <c r="A40" s="25" t="s">
        <v>45</v>
      </c>
      <c s="29" t="s">
        <v>78</v>
      </c>
      <c s="29" t="s">
        <v>772</v>
      </c>
      <c s="25" t="s">
        <v>770</v>
      </c>
      <c s="30" t="s">
        <v>773</v>
      </c>
      <c s="31" t="s">
        <v>221</v>
      </c>
      <c s="32">
        <v>17.8</v>
      </c>
      <c s="32">
        <v>0</v>
      </c>
      <c s="32">
        <f>ROUND(ROUND(H40,2)*ROUND(G40,2),2)</f>
      </c>
      <c r="O40">
        <f>(I40*21)/100</f>
      </c>
      <c t="s">
        <v>22</v>
      </c>
    </row>
    <row r="41" spans="1:5" ht="25.5">
      <c r="A41" s="33" t="s">
        <v>50</v>
      </c>
      <c r="E41" s="34" t="s">
        <v>851</v>
      </c>
    </row>
    <row r="42" spans="1:5" ht="12.75">
      <c r="A42" s="35" t="s">
        <v>52</v>
      </c>
      <c r="E42" s="36" t="s">
        <v>47</v>
      </c>
    </row>
    <row r="43" spans="1:5" ht="280.5">
      <c r="A43" t="s">
        <v>53</v>
      </c>
      <c r="E43" s="34" t="s">
        <v>775</v>
      </c>
    </row>
    <row r="44" spans="1:16" ht="12.75">
      <c r="A44" s="25" t="s">
        <v>45</v>
      </c>
      <c s="29" t="s">
        <v>40</v>
      </c>
      <c s="29" t="s">
        <v>782</v>
      </c>
      <c s="25" t="s">
        <v>47</v>
      </c>
      <c s="30" t="s">
        <v>783</v>
      </c>
      <c s="31" t="s">
        <v>221</v>
      </c>
      <c s="32">
        <v>7.7</v>
      </c>
      <c s="32">
        <v>0</v>
      </c>
      <c s="32">
        <f>ROUND(ROUND(H44,2)*ROUND(G44,2),2)</f>
      </c>
      <c r="O44">
        <f>(I44*21)/100</f>
      </c>
      <c t="s">
        <v>22</v>
      </c>
    </row>
    <row r="45" spans="1:5" ht="12.75">
      <c r="A45" s="33" t="s">
        <v>50</v>
      </c>
      <c r="E45" s="34" t="s">
        <v>784</v>
      </c>
    </row>
    <row r="46" spans="1:5" ht="12.75">
      <c r="A46" s="35" t="s">
        <v>52</v>
      </c>
      <c r="E46" s="36" t="s">
        <v>47</v>
      </c>
    </row>
    <row r="47" spans="1:5" ht="369.75">
      <c r="A47" t="s">
        <v>53</v>
      </c>
      <c r="E47" s="34" t="s">
        <v>785</v>
      </c>
    </row>
    <row r="48" spans="1:16" ht="12.75">
      <c r="A48" s="25" t="s">
        <v>45</v>
      </c>
      <c s="29" t="s">
        <v>42</v>
      </c>
      <c s="29" t="s">
        <v>786</v>
      </c>
      <c s="25" t="s">
        <v>47</v>
      </c>
      <c s="30" t="s">
        <v>787</v>
      </c>
      <c s="31" t="s">
        <v>788</v>
      </c>
      <c s="32">
        <v>0.62</v>
      </c>
      <c s="32">
        <v>0</v>
      </c>
      <c s="32">
        <f>ROUND(ROUND(H48,2)*ROUND(G48,2),2)</f>
      </c>
      <c r="O48">
        <f>(I48*21)/100</f>
      </c>
      <c t="s">
        <v>22</v>
      </c>
    </row>
    <row r="49" spans="1:5" ht="25.5">
      <c r="A49" s="33" t="s">
        <v>50</v>
      </c>
      <c r="E49" s="34" t="s">
        <v>868</v>
      </c>
    </row>
    <row r="50" spans="1:5" ht="12.75">
      <c r="A50" s="35" t="s">
        <v>52</v>
      </c>
      <c r="E50" s="36" t="s">
        <v>47</v>
      </c>
    </row>
    <row r="51" spans="1:5" ht="267.75">
      <c r="A51" t="s">
        <v>53</v>
      </c>
      <c r="E51" s="34" t="s">
        <v>790</v>
      </c>
    </row>
    <row r="52" spans="1:18" ht="12.75" customHeight="1">
      <c r="A52" s="6" t="s">
        <v>43</v>
      </c>
      <c s="6"/>
      <c s="38" t="s">
        <v>31</v>
      </c>
      <c s="6"/>
      <c s="27" t="s">
        <v>496</v>
      </c>
      <c s="6"/>
      <c s="6"/>
      <c s="6"/>
      <c s="39">
        <f>0+Q52</f>
      </c>
      <c r="O52">
        <f>0+R52</f>
      </c>
      <c r="Q52">
        <f>0+I53+I57</f>
      </c>
      <c>
        <f>0+O53+O57</f>
      </c>
    </row>
    <row r="53" spans="1:16" ht="12.75">
      <c r="A53" s="25" t="s">
        <v>45</v>
      </c>
      <c s="29" t="s">
        <v>87</v>
      </c>
      <c s="29" t="s">
        <v>869</v>
      </c>
      <c s="25" t="s">
        <v>47</v>
      </c>
      <c s="30" t="s">
        <v>870</v>
      </c>
      <c s="31" t="s">
        <v>221</v>
      </c>
      <c s="32">
        <v>5.4</v>
      </c>
      <c s="32">
        <v>0</v>
      </c>
      <c s="32">
        <f>ROUND(ROUND(H53,2)*ROUND(G53,2),2)</f>
      </c>
      <c r="O53">
        <f>(I53*21)/100</f>
      </c>
      <c t="s">
        <v>22</v>
      </c>
    </row>
    <row r="54" spans="1:5" ht="25.5">
      <c r="A54" s="33" t="s">
        <v>50</v>
      </c>
      <c r="E54" s="34" t="s">
        <v>871</v>
      </c>
    </row>
    <row r="55" spans="1:5" ht="12.75">
      <c r="A55" s="35" t="s">
        <v>52</v>
      </c>
      <c r="E55" s="36" t="s">
        <v>47</v>
      </c>
    </row>
    <row r="56" spans="1:5" ht="369.75">
      <c r="A56" t="s">
        <v>53</v>
      </c>
      <c r="E56" s="34" t="s">
        <v>815</v>
      </c>
    </row>
    <row r="57" spans="1:16" ht="12.75">
      <c r="A57" s="25" t="s">
        <v>45</v>
      </c>
      <c s="29" t="s">
        <v>90</v>
      </c>
      <c s="29" t="s">
        <v>816</v>
      </c>
      <c s="25" t="s">
        <v>47</v>
      </c>
      <c s="30" t="s">
        <v>817</v>
      </c>
      <c s="31" t="s">
        <v>788</v>
      </c>
      <c s="32">
        <v>0.49</v>
      </c>
      <c s="32">
        <v>0</v>
      </c>
      <c s="32">
        <f>ROUND(ROUND(H57,2)*ROUND(G57,2),2)</f>
      </c>
      <c r="O57">
        <f>(I57*21)/100</f>
      </c>
      <c t="s">
        <v>22</v>
      </c>
    </row>
    <row r="58" spans="1:5" ht="25.5">
      <c r="A58" s="33" t="s">
        <v>50</v>
      </c>
      <c r="E58" s="34" t="s">
        <v>872</v>
      </c>
    </row>
    <row r="59" spans="1:5" ht="12.75">
      <c r="A59" s="35" t="s">
        <v>52</v>
      </c>
      <c r="E59" s="36" t="s">
        <v>47</v>
      </c>
    </row>
    <row r="60" spans="1:5" ht="267.75">
      <c r="A60" t="s">
        <v>53</v>
      </c>
      <c r="E60" s="34" t="s">
        <v>790</v>
      </c>
    </row>
    <row r="61" spans="1:18" ht="12.75" customHeight="1">
      <c r="A61" s="6" t="s">
        <v>43</v>
      </c>
      <c s="6"/>
      <c s="38" t="s">
        <v>33</v>
      </c>
      <c s="6"/>
      <c s="27" t="s">
        <v>819</v>
      </c>
      <c s="6"/>
      <c s="6"/>
      <c s="6"/>
      <c s="39">
        <f>0+Q61</f>
      </c>
      <c r="O61">
        <f>0+R61</f>
      </c>
      <c r="Q61">
        <f>0+I62</f>
      </c>
      <c>
        <f>0+O62</f>
      </c>
    </row>
    <row r="62" spans="1:16" ht="12.75">
      <c r="A62" s="25" t="s">
        <v>45</v>
      </c>
      <c s="29" t="s">
        <v>93</v>
      </c>
      <c s="29" t="s">
        <v>858</v>
      </c>
      <c s="25" t="s">
        <v>47</v>
      </c>
      <c s="30" t="s">
        <v>859</v>
      </c>
      <c s="31" t="s">
        <v>221</v>
      </c>
      <c s="32">
        <v>2</v>
      </c>
      <c s="32">
        <v>0</v>
      </c>
      <c s="32">
        <f>ROUND(ROUND(H62,2)*ROUND(G62,2),2)</f>
      </c>
      <c r="O62">
        <f>(I62*21)/100</f>
      </c>
      <c t="s">
        <v>22</v>
      </c>
    </row>
    <row r="63" spans="1:5" ht="12.75">
      <c r="A63" s="33" t="s">
        <v>50</v>
      </c>
      <c r="E63" s="34" t="s">
        <v>873</v>
      </c>
    </row>
    <row r="64" spans="1:5" ht="12.75">
      <c r="A64" s="35" t="s">
        <v>52</v>
      </c>
      <c r="E64" s="36" t="s">
        <v>47</v>
      </c>
    </row>
    <row r="65" spans="1:5" ht="369.75">
      <c r="A65" t="s">
        <v>53</v>
      </c>
      <c r="E65" s="34" t="s">
        <v>815</v>
      </c>
    </row>
    <row r="66" spans="1:18" ht="12.75" customHeight="1">
      <c r="A66" s="6" t="s">
        <v>43</v>
      </c>
      <c s="6"/>
      <c s="38" t="s">
        <v>55</v>
      </c>
      <c s="6"/>
      <c s="27" t="s">
        <v>56</v>
      </c>
      <c s="6"/>
      <c s="6"/>
      <c s="6"/>
      <c s="39">
        <f>0+Q66</f>
      </c>
      <c r="O66">
        <f>0+R66</f>
      </c>
      <c r="Q66">
        <f>0+I67+I71+I75</f>
      </c>
      <c>
        <f>0+O67+O71+O75</f>
      </c>
    </row>
    <row r="67" spans="1:16" ht="25.5">
      <c r="A67" s="25" t="s">
        <v>45</v>
      </c>
      <c s="29" t="s">
        <v>96</v>
      </c>
      <c s="29" t="s">
        <v>828</v>
      </c>
      <c s="25" t="s">
        <v>47</v>
      </c>
      <c s="30" t="s">
        <v>829</v>
      </c>
      <c s="31" t="s">
        <v>229</v>
      </c>
      <c s="32">
        <v>46.4</v>
      </c>
      <c s="32">
        <v>0</v>
      </c>
      <c s="32">
        <f>ROUND(ROUND(H67,2)*ROUND(G67,2),2)</f>
      </c>
      <c r="O67">
        <f>(I67*21)/100</f>
      </c>
      <c t="s">
        <v>22</v>
      </c>
    </row>
    <row r="68" spans="1:5" ht="25.5">
      <c r="A68" s="33" t="s">
        <v>50</v>
      </c>
      <c r="E68" s="34" t="s">
        <v>830</v>
      </c>
    </row>
    <row r="69" spans="1:5" ht="12.75">
      <c r="A69" s="35" t="s">
        <v>52</v>
      </c>
      <c r="E69" s="36" t="s">
        <v>47</v>
      </c>
    </row>
    <row r="70" spans="1:5" ht="191.25">
      <c r="A70" t="s">
        <v>53</v>
      </c>
      <c r="E70" s="34" t="s">
        <v>626</v>
      </c>
    </row>
    <row r="71" spans="1:16" ht="12.75">
      <c r="A71" s="25" t="s">
        <v>45</v>
      </c>
      <c s="29" t="s">
        <v>101</v>
      </c>
      <c s="29" t="s">
        <v>831</v>
      </c>
      <c s="25" t="s">
        <v>47</v>
      </c>
      <c s="30" t="s">
        <v>832</v>
      </c>
      <c s="31" t="s">
        <v>229</v>
      </c>
      <c s="32">
        <v>46.4</v>
      </c>
      <c s="32">
        <v>0</v>
      </c>
      <c s="32">
        <f>ROUND(ROUND(H71,2)*ROUND(G71,2),2)</f>
      </c>
      <c r="O71">
        <f>(I71*21)/100</f>
      </c>
      <c t="s">
        <v>22</v>
      </c>
    </row>
    <row r="72" spans="1:5" ht="12.75">
      <c r="A72" s="33" t="s">
        <v>50</v>
      </c>
      <c r="E72" s="34" t="s">
        <v>833</v>
      </c>
    </row>
    <row r="73" spans="1:5" ht="12.75">
      <c r="A73" s="35" t="s">
        <v>52</v>
      </c>
      <c r="E73" s="36" t="s">
        <v>47</v>
      </c>
    </row>
    <row r="74" spans="1:5" ht="38.25">
      <c r="A74" t="s">
        <v>53</v>
      </c>
      <c r="E74" s="34" t="s">
        <v>834</v>
      </c>
    </row>
    <row r="75" spans="1:16" ht="12.75">
      <c r="A75" s="25" t="s">
        <v>45</v>
      </c>
      <c s="29" t="s">
        <v>105</v>
      </c>
      <c s="29" t="s">
        <v>835</v>
      </c>
      <c s="25" t="s">
        <v>47</v>
      </c>
      <c s="30" t="s">
        <v>836</v>
      </c>
      <c s="31" t="s">
        <v>229</v>
      </c>
      <c s="32">
        <v>19.6</v>
      </c>
      <c s="32">
        <v>0</v>
      </c>
      <c s="32">
        <f>ROUND(ROUND(H75,2)*ROUND(G75,2),2)</f>
      </c>
      <c r="O75">
        <f>(I75*21)/100</f>
      </c>
      <c t="s">
        <v>22</v>
      </c>
    </row>
    <row r="76" spans="1:5" ht="12.75">
      <c r="A76" s="33" t="s">
        <v>50</v>
      </c>
      <c r="E76" s="34" t="s">
        <v>837</v>
      </c>
    </row>
    <row r="77" spans="1:5" ht="12.75">
      <c r="A77" s="35" t="s">
        <v>52</v>
      </c>
      <c r="E77" s="36" t="s">
        <v>47</v>
      </c>
    </row>
    <row r="78" spans="1:5" ht="51">
      <c r="A78" t="s">
        <v>53</v>
      </c>
      <c r="E78" s="34" t="s">
        <v>838</v>
      </c>
    </row>
    <row r="79" spans="1:18" ht="12.75" customHeight="1">
      <c r="A79" s="6" t="s">
        <v>43</v>
      </c>
      <c s="6"/>
      <c s="38" t="s">
        <v>40</v>
      </c>
      <c s="6"/>
      <c s="27" t="s">
        <v>275</v>
      </c>
      <c s="6"/>
      <c s="6"/>
      <c s="6"/>
      <c s="39">
        <f>0+Q79</f>
      </c>
      <c r="O79">
        <f>0+R79</f>
      </c>
      <c r="Q79">
        <f>0+I80</f>
      </c>
      <c>
        <f>0+O80</f>
      </c>
    </row>
    <row r="80" spans="1:16" ht="12.75">
      <c r="A80" s="25" t="s">
        <v>45</v>
      </c>
      <c s="29" t="s">
        <v>109</v>
      </c>
      <c s="29" t="s">
        <v>628</v>
      </c>
      <c s="25" t="s">
        <v>47</v>
      </c>
      <c s="30" t="s">
        <v>629</v>
      </c>
      <c s="31" t="s">
        <v>278</v>
      </c>
      <c s="32">
        <v>4.3</v>
      </c>
      <c s="32">
        <v>0</v>
      </c>
      <c s="32">
        <f>ROUND(ROUND(H80,2)*ROUND(G80,2),2)</f>
      </c>
      <c r="O80">
        <f>(I80*21)/100</f>
      </c>
      <c t="s">
        <v>22</v>
      </c>
    </row>
    <row r="81" spans="1:5" ht="76.5">
      <c r="A81" s="33" t="s">
        <v>50</v>
      </c>
      <c r="E81" s="34" t="s">
        <v>861</v>
      </c>
    </row>
    <row r="82" spans="1:5" ht="12.75">
      <c r="A82" s="35" t="s">
        <v>52</v>
      </c>
      <c r="E82" s="36" t="s">
        <v>47</v>
      </c>
    </row>
    <row r="83" spans="1:5" ht="63.75">
      <c r="A83" t="s">
        <v>53</v>
      </c>
      <c r="E83" s="34" t="s">
        <v>632</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16.xml><?xml version="1.0" encoding="utf-8"?>
<worksheet xmlns="http://schemas.openxmlformats.org/spreadsheetml/2006/main" xmlns:r="http://schemas.openxmlformats.org/officeDocument/2006/relationships">
  <sheetPr>
    <pageSetUpPr fitToPage="1"/>
  </sheetPr>
  <dimension ref="A1:R46"/>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0+O10+O15+O24+O33+O42</f>
      </c>
      <c t="s">
        <v>22</v>
      </c>
    </row>
    <row r="3" spans="1:16" ht="15" customHeight="1">
      <c r="A3" t="s">
        <v>12</v>
      </c>
      <c s="12" t="s">
        <v>14</v>
      </c>
      <c s="13" t="s">
        <v>15</v>
      </c>
      <c s="1"/>
      <c s="14" t="s">
        <v>16</v>
      </c>
      <c s="1"/>
      <c s="9"/>
      <c s="8" t="s">
        <v>874</v>
      </c>
      <c s="40">
        <f>0+I10+I15+I24+I33+I42</f>
      </c>
      <c r="O3" t="s">
        <v>19</v>
      </c>
      <c t="s">
        <v>22</v>
      </c>
    </row>
    <row r="4" spans="1:16" ht="15" customHeight="1">
      <c r="A4" t="s">
        <v>17</v>
      </c>
      <c s="12" t="s">
        <v>375</v>
      </c>
      <c s="13" t="s">
        <v>749</v>
      </c>
      <c s="1"/>
      <c s="14" t="s">
        <v>750</v>
      </c>
      <c s="1"/>
      <c s="1"/>
      <c s="11"/>
      <c s="11"/>
      <c r="O4" t="s">
        <v>20</v>
      </c>
      <c t="s">
        <v>22</v>
      </c>
    </row>
    <row r="5" spans="1:16" ht="12.75" customHeight="1">
      <c r="A5" t="s">
        <v>378</v>
      </c>
      <c s="12" t="s">
        <v>375</v>
      </c>
      <c s="13" t="s">
        <v>862</v>
      </c>
      <c s="1"/>
      <c s="14" t="s">
        <v>863</v>
      </c>
      <c s="1"/>
      <c s="1"/>
      <c s="1"/>
      <c s="1"/>
      <c r="O5" t="s">
        <v>21</v>
      </c>
      <c t="s">
        <v>22</v>
      </c>
    </row>
    <row r="6" spans="1:9" ht="12.75" customHeight="1">
      <c r="A6" t="s">
        <v>864</v>
      </c>
      <c s="16" t="s">
        <v>18</v>
      </c>
      <c s="17" t="s">
        <v>874</v>
      </c>
      <c s="6"/>
      <c s="18" t="s">
        <v>875</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22</v>
      </c>
      <c s="29" t="s">
        <v>753</v>
      </c>
      <c s="25" t="s">
        <v>47</v>
      </c>
      <c s="30" t="s">
        <v>220</v>
      </c>
      <c s="31" t="s">
        <v>221</v>
      </c>
      <c s="32">
        <v>26.7</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f>
      </c>
      <c>
        <f>0+O16+O20</f>
      </c>
    </row>
    <row r="16" spans="1:16" ht="12.75">
      <c r="A16" s="25" t="s">
        <v>45</v>
      </c>
      <c s="29" t="s">
        <v>28</v>
      </c>
      <c s="29" t="s">
        <v>757</v>
      </c>
      <c s="25" t="s">
        <v>47</v>
      </c>
      <c s="30" t="s">
        <v>758</v>
      </c>
      <c s="31" t="s">
        <v>221</v>
      </c>
      <c s="32">
        <v>26.7</v>
      </c>
      <c s="32">
        <v>0</v>
      </c>
      <c s="32">
        <f>ROUND(ROUND(H16,2)*ROUND(G16,2),2)</f>
      </c>
      <c r="O16">
        <f>(I16*21)/100</f>
      </c>
      <c t="s">
        <v>22</v>
      </c>
    </row>
    <row r="17" spans="1:5" ht="25.5">
      <c r="A17" s="33" t="s">
        <v>50</v>
      </c>
      <c r="E17" s="34" t="s">
        <v>759</v>
      </c>
    </row>
    <row r="18" spans="1:5" ht="12.75">
      <c r="A18" s="35" t="s">
        <v>52</v>
      </c>
      <c r="E18" s="36" t="s">
        <v>47</v>
      </c>
    </row>
    <row r="19" spans="1:5" ht="318.75">
      <c r="A19" t="s">
        <v>53</v>
      </c>
      <c r="E19" s="34" t="s">
        <v>455</v>
      </c>
    </row>
    <row r="20" spans="1:16" ht="12.75">
      <c r="A20" s="25" t="s">
        <v>45</v>
      </c>
      <c s="29" t="s">
        <v>31</v>
      </c>
      <c s="29" t="s">
        <v>765</v>
      </c>
      <c s="25" t="s">
        <v>47</v>
      </c>
      <c s="30" t="s">
        <v>767</v>
      </c>
      <c s="31" t="s">
        <v>221</v>
      </c>
      <c s="32">
        <v>26.7</v>
      </c>
      <c s="32">
        <v>0</v>
      </c>
      <c s="32">
        <f>ROUND(ROUND(H20,2)*ROUND(G20,2),2)</f>
      </c>
      <c r="O20">
        <f>(I20*21)/100</f>
      </c>
      <c t="s">
        <v>22</v>
      </c>
    </row>
    <row r="21" spans="1:5" ht="12.75">
      <c r="A21" s="33" t="s">
        <v>50</v>
      </c>
      <c r="E21" s="34" t="s">
        <v>768</v>
      </c>
    </row>
    <row r="22" spans="1:5" ht="12.75">
      <c r="A22" s="35" t="s">
        <v>52</v>
      </c>
      <c r="E22" s="36" t="s">
        <v>47</v>
      </c>
    </row>
    <row r="23" spans="1:5" ht="191.25">
      <c r="A23" t="s">
        <v>53</v>
      </c>
      <c r="E23" s="34" t="s">
        <v>769</v>
      </c>
    </row>
    <row r="24" spans="1:18" ht="12.75" customHeight="1">
      <c r="A24" s="6" t="s">
        <v>43</v>
      </c>
      <c s="6"/>
      <c s="38" t="s">
        <v>22</v>
      </c>
      <c s="6"/>
      <c s="27" t="s">
        <v>483</v>
      </c>
      <c s="6"/>
      <c s="6"/>
      <c s="6"/>
      <c s="39">
        <f>0+Q24</f>
      </c>
      <c r="O24">
        <f>0+R24</f>
      </c>
      <c r="Q24">
        <f>0+I25+I29</f>
      </c>
      <c>
        <f>0+O25+O29</f>
      </c>
    </row>
    <row r="25" spans="1:16" ht="12.75">
      <c r="A25" s="25" t="s">
        <v>45</v>
      </c>
      <c s="29" t="s">
        <v>33</v>
      </c>
      <c s="29" t="s">
        <v>782</v>
      </c>
      <c s="25" t="s">
        <v>47</v>
      </c>
      <c s="30" t="s">
        <v>783</v>
      </c>
      <c s="31" t="s">
        <v>221</v>
      </c>
      <c s="32">
        <v>9.6</v>
      </c>
      <c s="32">
        <v>0</v>
      </c>
      <c s="32">
        <f>ROUND(ROUND(H25,2)*ROUND(G25,2),2)</f>
      </c>
      <c r="O25">
        <f>(I25*21)/100</f>
      </c>
      <c t="s">
        <v>22</v>
      </c>
    </row>
    <row r="26" spans="1:5" ht="25.5">
      <c r="A26" s="33" t="s">
        <v>50</v>
      </c>
      <c r="E26" s="34" t="s">
        <v>876</v>
      </c>
    </row>
    <row r="27" spans="1:5" ht="12.75">
      <c r="A27" s="35" t="s">
        <v>52</v>
      </c>
      <c r="E27" s="36" t="s">
        <v>47</v>
      </c>
    </row>
    <row r="28" spans="1:5" ht="369.75">
      <c r="A28" t="s">
        <v>53</v>
      </c>
      <c r="E28" s="34" t="s">
        <v>785</v>
      </c>
    </row>
    <row r="29" spans="1:16" ht="12.75">
      <c r="A29" s="25" t="s">
        <v>45</v>
      </c>
      <c s="29" t="s">
        <v>35</v>
      </c>
      <c s="29" t="s">
        <v>877</v>
      </c>
      <c s="25" t="s">
        <v>47</v>
      </c>
      <c s="30" t="s">
        <v>878</v>
      </c>
      <c s="31" t="s">
        <v>788</v>
      </c>
      <c s="32">
        <v>0.5</v>
      </c>
      <c s="32">
        <v>0</v>
      </c>
      <c s="32">
        <f>ROUND(ROUND(H29,2)*ROUND(G29,2),2)</f>
      </c>
      <c r="O29">
        <f>(I29*21)/100</f>
      </c>
      <c t="s">
        <v>22</v>
      </c>
    </row>
    <row r="30" spans="1:5" ht="12.75">
      <c r="A30" s="33" t="s">
        <v>50</v>
      </c>
      <c r="E30" s="34" t="s">
        <v>879</v>
      </c>
    </row>
    <row r="31" spans="1:5" ht="12.75">
      <c r="A31" s="35" t="s">
        <v>52</v>
      </c>
      <c r="E31" s="36" t="s">
        <v>47</v>
      </c>
    </row>
    <row r="32" spans="1:5" ht="267.75">
      <c r="A32" t="s">
        <v>53</v>
      </c>
      <c r="E32" s="34" t="s">
        <v>790</v>
      </c>
    </row>
    <row r="33" spans="1:18" ht="12.75" customHeight="1">
      <c r="A33" s="6" t="s">
        <v>43</v>
      </c>
      <c s="6"/>
      <c s="38" t="s">
        <v>33</v>
      </c>
      <c s="6"/>
      <c s="27" t="s">
        <v>819</v>
      </c>
      <c s="6"/>
      <c s="6"/>
      <c s="6"/>
      <c s="39">
        <f>0+Q33</f>
      </c>
      <c r="O33">
        <f>0+R33</f>
      </c>
      <c r="Q33">
        <f>0+I34+I38</f>
      </c>
      <c>
        <f>0+O34+O38</f>
      </c>
    </row>
    <row r="34" spans="1:16" ht="12.75">
      <c r="A34" s="25" t="s">
        <v>45</v>
      </c>
      <c s="29" t="s">
        <v>37</v>
      </c>
      <c s="29" t="s">
        <v>880</v>
      </c>
      <c s="25" t="s">
        <v>47</v>
      </c>
      <c s="30" t="s">
        <v>881</v>
      </c>
      <c s="31" t="s">
        <v>221</v>
      </c>
      <c s="32">
        <v>5.8</v>
      </c>
      <c s="32">
        <v>0</v>
      </c>
      <c s="32">
        <f>ROUND(ROUND(H34,2)*ROUND(G34,2),2)</f>
      </c>
      <c r="O34">
        <f>(I34*21)/100</f>
      </c>
      <c t="s">
        <v>22</v>
      </c>
    </row>
    <row r="35" spans="1:5" ht="51">
      <c r="A35" s="33" t="s">
        <v>50</v>
      </c>
      <c r="E35" s="34" t="s">
        <v>882</v>
      </c>
    </row>
    <row r="36" spans="1:5" ht="12.75">
      <c r="A36" s="35" t="s">
        <v>52</v>
      </c>
      <c r="E36" s="36" t="s">
        <v>47</v>
      </c>
    </row>
    <row r="37" spans="1:5" ht="38.25">
      <c r="A37" t="s">
        <v>53</v>
      </c>
      <c r="E37" s="34" t="s">
        <v>501</v>
      </c>
    </row>
    <row r="38" spans="1:16" ht="12.75">
      <c r="A38" s="25" t="s">
        <v>45</v>
      </c>
      <c s="29" t="s">
        <v>55</v>
      </c>
      <c s="29" t="s">
        <v>883</v>
      </c>
      <c s="25" t="s">
        <v>47</v>
      </c>
      <c s="30" t="s">
        <v>884</v>
      </c>
      <c s="31" t="s">
        <v>221</v>
      </c>
      <c s="32">
        <v>9</v>
      </c>
      <c s="32">
        <v>0</v>
      </c>
      <c s="32">
        <f>ROUND(ROUND(H38,2)*ROUND(G38,2),2)</f>
      </c>
      <c r="O38">
        <f>(I38*21)/100</f>
      </c>
      <c t="s">
        <v>22</v>
      </c>
    </row>
    <row r="39" spans="1:5" ht="12.75">
      <c r="A39" s="33" t="s">
        <v>50</v>
      </c>
      <c r="E39" s="34" t="s">
        <v>885</v>
      </c>
    </row>
    <row r="40" spans="1:5" ht="12.75">
      <c r="A40" s="35" t="s">
        <v>52</v>
      </c>
      <c r="E40" s="36" t="s">
        <v>47</v>
      </c>
    </row>
    <row r="41" spans="1:5" ht="38.25">
      <c r="A41" t="s">
        <v>53</v>
      </c>
      <c r="E41" s="34" t="s">
        <v>501</v>
      </c>
    </row>
    <row r="42" spans="1:18" ht="12.75" customHeight="1">
      <c r="A42" s="6" t="s">
        <v>43</v>
      </c>
      <c s="6"/>
      <c s="38" t="s">
        <v>35</v>
      </c>
      <c s="6"/>
      <c s="27" t="s">
        <v>502</v>
      </c>
      <c s="6"/>
      <c s="6"/>
      <c s="6"/>
      <c s="39">
        <f>0+Q42</f>
      </c>
      <c r="O42">
        <f>0+R42</f>
      </c>
      <c r="Q42">
        <f>0+I43</f>
      </c>
      <c>
        <f>0+O43</f>
      </c>
    </row>
    <row r="43" spans="1:16" ht="12.75">
      <c r="A43" s="25" t="s">
        <v>45</v>
      </c>
      <c s="29" t="s">
        <v>78</v>
      </c>
      <c s="29" t="s">
        <v>886</v>
      </c>
      <c s="25" t="s">
        <v>47</v>
      </c>
      <c s="30" t="s">
        <v>887</v>
      </c>
      <c s="31" t="s">
        <v>221</v>
      </c>
      <c s="32">
        <v>3.4</v>
      </c>
      <c s="32">
        <v>0</v>
      </c>
      <c s="32">
        <f>ROUND(ROUND(H43,2)*ROUND(G43,2),2)</f>
      </c>
      <c r="O43">
        <f>(I43*21)/100</f>
      </c>
      <c t="s">
        <v>22</v>
      </c>
    </row>
    <row r="44" spans="1:5" ht="12.75">
      <c r="A44" s="33" t="s">
        <v>50</v>
      </c>
      <c r="E44" s="34" t="s">
        <v>888</v>
      </c>
    </row>
    <row r="45" spans="1:5" ht="12.75">
      <c r="A45" s="35" t="s">
        <v>52</v>
      </c>
      <c r="E45" s="36" t="s">
        <v>47</v>
      </c>
    </row>
    <row r="46" spans="1:5" ht="51">
      <c r="A46" t="s">
        <v>53</v>
      </c>
      <c r="E46" s="34" t="s">
        <v>512</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17.xml><?xml version="1.0" encoding="utf-8"?>
<worksheet xmlns="http://schemas.openxmlformats.org/spreadsheetml/2006/main" xmlns:r="http://schemas.openxmlformats.org/officeDocument/2006/relationships">
  <sheetPr>
    <pageSetUpPr fitToPage="1"/>
  </sheetPr>
  <dimension ref="A1:R104"/>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0+O9+O14+O47+O52+O73+O82+O95+O100</f>
      </c>
      <c t="s">
        <v>22</v>
      </c>
    </row>
    <row r="3" spans="1:16" ht="15" customHeight="1">
      <c r="A3" t="s">
        <v>12</v>
      </c>
      <c s="12" t="s">
        <v>14</v>
      </c>
      <c s="13" t="s">
        <v>15</v>
      </c>
      <c s="1"/>
      <c s="14" t="s">
        <v>16</v>
      </c>
      <c s="1"/>
      <c s="9"/>
      <c s="8" t="s">
        <v>889</v>
      </c>
      <c s="40">
        <f>0+I9+I14+I47+I52+I73+I82+I95+I100</f>
      </c>
      <c r="O3" t="s">
        <v>19</v>
      </c>
      <c t="s">
        <v>22</v>
      </c>
    </row>
    <row r="4" spans="1:16" ht="15" customHeight="1">
      <c r="A4" t="s">
        <v>17</v>
      </c>
      <c s="12" t="s">
        <v>375</v>
      </c>
      <c s="13" t="s">
        <v>749</v>
      </c>
      <c s="1"/>
      <c s="14" t="s">
        <v>750</v>
      </c>
      <c s="1"/>
      <c s="1"/>
      <c s="11"/>
      <c s="11"/>
      <c r="O4" t="s">
        <v>20</v>
      </c>
      <c t="s">
        <v>22</v>
      </c>
    </row>
    <row r="5" spans="1:16" ht="12.75" customHeight="1">
      <c r="A5" t="s">
        <v>378</v>
      </c>
      <c s="16" t="s">
        <v>18</v>
      </c>
      <c s="17" t="s">
        <v>889</v>
      </c>
      <c s="6"/>
      <c s="18" t="s">
        <v>890</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33</v>
      </c>
      <c s="29" t="s">
        <v>753</v>
      </c>
      <c s="25" t="s">
        <v>47</v>
      </c>
      <c s="30" t="s">
        <v>220</v>
      </c>
      <c s="31" t="s">
        <v>221</v>
      </c>
      <c s="32">
        <v>30.1</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0+I15+I19+I23+I27+I31+I35+I39+I43</f>
      </c>
      <c>
        <f>0+O15+O19+O23+O27+O31+O35+O39+O43</f>
      </c>
    </row>
    <row r="15" spans="1:16" ht="12.75">
      <c r="A15" s="25" t="s">
        <v>45</v>
      </c>
      <c s="29" t="s">
        <v>28</v>
      </c>
      <c s="29" t="s">
        <v>442</v>
      </c>
      <c s="25" t="s">
        <v>47</v>
      </c>
      <c s="30" t="s">
        <v>443</v>
      </c>
      <c s="31" t="s">
        <v>221</v>
      </c>
      <c s="32">
        <v>31</v>
      </c>
      <c s="32">
        <v>0</v>
      </c>
      <c s="32">
        <f>ROUND(ROUND(H15,2)*ROUND(G15,2),2)</f>
      </c>
      <c r="O15">
        <f>(I15*21)/100</f>
      </c>
      <c t="s">
        <v>22</v>
      </c>
    </row>
    <row r="16" spans="1:5" ht="12.75">
      <c r="A16" s="33" t="s">
        <v>50</v>
      </c>
      <c r="E16" s="34" t="s">
        <v>755</v>
      </c>
    </row>
    <row r="17" spans="1:5" ht="12.75">
      <c r="A17" s="35" t="s">
        <v>52</v>
      </c>
      <c r="E17" s="36" t="s">
        <v>47</v>
      </c>
    </row>
    <row r="18" spans="1:5" ht="306">
      <c r="A18" t="s">
        <v>53</v>
      </c>
      <c r="E18" s="34" t="s">
        <v>756</v>
      </c>
    </row>
    <row r="19" spans="1:16" ht="12.75">
      <c r="A19" s="25" t="s">
        <v>45</v>
      </c>
      <c s="29" t="s">
        <v>22</v>
      </c>
      <c s="29" t="s">
        <v>757</v>
      </c>
      <c s="25" t="s">
        <v>47</v>
      </c>
      <c s="30" t="s">
        <v>758</v>
      </c>
      <c s="31" t="s">
        <v>221</v>
      </c>
      <c s="32">
        <v>30.1</v>
      </c>
      <c s="32">
        <v>0</v>
      </c>
      <c s="32">
        <f>ROUND(ROUND(H19,2)*ROUND(G19,2),2)</f>
      </c>
      <c r="O19">
        <f>(I19*21)/100</f>
      </c>
      <c t="s">
        <v>22</v>
      </c>
    </row>
    <row r="20" spans="1:5" ht="25.5">
      <c r="A20" s="33" t="s">
        <v>50</v>
      </c>
      <c r="E20" s="34" t="s">
        <v>759</v>
      </c>
    </row>
    <row r="21" spans="1:5" ht="12.75">
      <c r="A21" s="35" t="s">
        <v>52</v>
      </c>
      <c r="E21" s="36" t="s">
        <v>47</v>
      </c>
    </row>
    <row r="22" spans="1:5" ht="318.75">
      <c r="A22" t="s">
        <v>53</v>
      </c>
      <c r="E22" s="34" t="s">
        <v>455</v>
      </c>
    </row>
    <row r="23" spans="1:16" ht="12.75">
      <c r="A23" s="25" t="s">
        <v>45</v>
      </c>
      <c s="29" t="s">
        <v>31</v>
      </c>
      <c s="29" t="s">
        <v>760</v>
      </c>
      <c s="25" t="s">
        <v>47</v>
      </c>
      <c s="30" t="s">
        <v>761</v>
      </c>
      <c s="31" t="s">
        <v>221</v>
      </c>
      <c s="32">
        <v>31</v>
      </c>
      <c s="32">
        <v>0</v>
      </c>
      <c s="32">
        <f>ROUND(ROUND(H23,2)*ROUND(G23,2),2)</f>
      </c>
      <c r="O23">
        <f>(I23*21)/100</f>
      </c>
      <c t="s">
        <v>22</v>
      </c>
    </row>
    <row r="24" spans="1:5" ht="25.5">
      <c r="A24" s="33" t="s">
        <v>50</v>
      </c>
      <c r="E24" s="34" t="s">
        <v>762</v>
      </c>
    </row>
    <row r="25" spans="1:5" ht="12.75">
      <c r="A25" s="35" t="s">
        <v>52</v>
      </c>
      <c r="E25" s="36" t="s">
        <v>47</v>
      </c>
    </row>
    <row r="26" spans="1:5" ht="318.75">
      <c r="A26" t="s">
        <v>53</v>
      </c>
      <c r="E26" s="34" t="s">
        <v>455</v>
      </c>
    </row>
    <row r="27" spans="1:16" ht="12.75">
      <c r="A27" s="25" t="s">
        <v>45</v>
      </c>
      <c s="29" t="s">
        <v>35</v>
      </c>
      <c s="29" t="s">
        <v>765</v>
      </c>
      <c s="25" t="s">
        <v>766</v>
      </c>
      <c s="30" t="s">
        <v>767</v>
      </c>
      <c s="31" t="s">
        <v>221</v>
      </c>
      <c s="32">
        <v>30.1</v>
      </c>
      <c s="32">
        <v>0</v>
      </c>
      <c s="32">
        <f>ROUND(ROUND(H27,2)*ROUND(G27,2),2)</f>
      </c>
      <c r="O27">
        <f>(I27*21)/100</f>
      </c>
      <c t="s">
        <v>22</v>
      </c>
    </row>
    <row r="28" spans="1:5" ht="12.75">
      <c r="A28" s="33" t="s">
        <v>50</v>
      </c>
      <c r="E28" s="34" t="s">
        <v>768</v>
      </c>
    </row>
    <row r="29" spans="1:5" ht="12.75">
      <c r="A29" s="35" t="s">
        <v>52</v>
      </c>
      <c r="E29" s="36" t="s">
        <v>47</v>
      </c>
    </row>
    <row r="30" spans="1:5" ht="191.25">
      <c r="A30" t="s">
        <v>53</v>
      </c>
      <c r="E30" s="34" t="s">
        <v>769</v>
      </c>
    </row>
    <row r="31" spans="1:16" ht="12.75">
      <c r="A31" s="25" t="s">
        <v>45</v>
      </c>
      <c s="29" t="s">
        <v>37</v>
      </c>
      <c s="29" t="s">
        <v>765</v>
      </c>
      <c s="25" t="s">
        <v>770</v>
      </c>
      <c s="30" t="s">
        <v>767</v>
      </c>
      <c s="31" t="s">
        <v>221</v>
      </c>
      <c s="32">
        <v>31</v>
      </c>
      <c s="32">
        <v>0</v>
      </c>
      <c s="32">
        <f>ROUND(ROUND(H31,2)*ROUND(G31,2),2)</f>
      </c>
      <c r="O31">
        <f>(I31*21)/100</f>
      </c>
      <c t="s">
        <v>22</v>
      </c>
    </row>
    <row r="32" spans="1:5" ht="12.75">
      <c r="A32" s="33" t="s">
        <v>50</v>
      </c>
      <c r="E32" s="34" t="s">
        <v>891</v>
      </c>
    </row>
    <row r="33" spans="1:5" ht="12.75">
      <c r="A33" s="35" t="s">
        <v>52</v>
      </c>
      <c r="E33" s="36" t="s">
        <v>47</v>
      </c>
    </row>
    <row r="34" spans="1:5" ht="191.25">
      <c r="A34" t="s">
        <v>53</v>
      </c>
      <c r="E34" s="34" t="s">
        <v>769</v>
      </c>
    </row>
    <row r="35" spans="1:16" ht="12.75">
      <c r="A35" s="25" t="s">
        <v>45</v>
      </c>
      <c s="29" t="s">
        <v>55</v>
      </c>
      <c s="29" t="s">
        <v>772</v>
      </c>
      <c s="25" t="s">
        <v>766</v>
      </c>
      <c s="30" t="s">
        <v>773</v>
      </c>
      <c s="31" t="s">
        <v>221</v>
      </c>
      <c s="32">
        <v>8.3</v>
      </c>
      <c s="32">
        <v>0</v>
      </c>
      <c s="32">
        <f>ROUND(ROUND(H35,2)*ROUND(G35,2),2)</f>
      </c>
      <c r="O35">
        <f>(I35*21)/100</f>
      </c>
      <c t="s">
        <v>22</v>
      </c>
    </row>
    <row r="36" spans="1:5" ht="12.75">
      <c r="A36" s="33" t="s">
        <v>50</v>
      </c>
      <c r="E36" s="34" t="s">
        <v>774</v>
      </c>
    </row>
    <row r="37" spans="1:5" ht="12.75">
      <c r="A37" s="35" t="s">
        <v>52</v>
      </c>
      <c r="E37" s="36" t="s">
        <v>47</v>
      </c>
    </row>
    <row r="38" spans="1:5" ht="280.5">
      <c r="A38" t="s">
        <v>53</v>
      </c>
      <c r="E38" s="34" t="s">
        <v>775</v>
      </c>
    </row>
    <row r="39" spans="1:16" ht="12.75">
      <c r="A39" s="25" t="s">
        <v>45</v>
      </c>
      <c s="29" t="s">
        <v>78</v>
      </c>
      <c s="29" t="s">
        <v>772</v>
      </c>
      <c s="25" t="s">
        <v>770</v>
      </c>
      <c s="30" t="s">
        <v>773</v>
      </c>
      <c s="31" t="s">
        <v>221</v>
      </c>
      <c s="32">
        <v>22.7</v>
      </c>
      <c s="32">
        <v>0</v>
      </c>
      <c s="32">
        <f>ROUND(ROUND(H39,2)*ROUND(G39,2),2)</f>
      </c>
      <c r="O39">
        <f>(I39*21)/100</f>
      </c>
      <c t="s">
        <v>22</v>
      </c>
    </row>
    <row r="40" spans="1:5" ht="38.25">
      <c r="A40" s="33" t="s">
        <v>50</v>
      </c>
      <c r="E40" s="34" t="s">
        <v>892</v>
      </c>
    </row>
    <row r="41" spans="1:5" ht="12.75">
      <c r="A41" s="35" t="s">
        <v>52</v>
      </c>
      <c r="E41" s="36" t="s">
        <v>47</v>
      </c>
    </row>
    <row r="42" spans="1:5" ht="280.5">
      <c r="A42" t="s">
        <v>53</v>
      </c>
      <c r="E42" s="34" t="s">
        <v>775</v>
      </c>
    </row>
    <row r="43" spans="1:16" ht="12.75">
      <c r="A43" s="25" t="s">
        <v>45</v>
      </c>
      <c s="29" t="s">
        <v>40</v>
      </c>
      <c s="29" t="s">
        <v>777</v>
      </c>
      <c s="25" t="s">
        <v>47</v>
      </c>
      <c s="30" t="s">
        <v>778</v>
      </c>
      <c s="31" t="s">
        <v>221</v>
      </c>
      <c s="32">
        <v>3.5</v>
      </c>
      <c s="32">
        <v>0</v>
      </c>
      <c s="32">
        <f>ROUND(ROUND(H43,2)*ROUND(G43,2),2)</f>
      </c>
      <c r="O43">
        <f>(I43*21)/100</f>
      </c>
      <c t="s">
        <v>22</v>
      </c>
    </row>
    <row r="44" spans="1:5" ht="12.75">
      <c r="A44" s="33" t="s">
        <v>50</v>
      </c>
      <c r="E44" s="34" t="s">
        <v>781</v>
      </c>
    </row>
    <row r="45" spans="1:5" ht="12.75">
      <c r="A45" s="35" t="s">
        <v>52</v>
      </c>
      <c r="E45" s="36" t="s">
        <v>47</v>
      </c>
    </row>
    <row r="46" spans="1:5" ht="293.25">
      <c r="A46" t="s">
        <v>53</v>
      </c>
      <c r="E46" s="34" t="s">
        <v>780</v>
      </c>
    </row>
    <row r="47" spans="1:18" ht="12.75" customHeight="1">
      <c r="A47" s="6" t="s">
        <v>43</v>
      </c>
      <c s="6"/>
      <c s="38" t="s">
        <v>22</v>
      </c>
      <c s="6"/>
      <c s="27" t="s">
        <v>483</v>
      </c>
      <c s="6"/>
      <c s="6"/>
      <c s="6"/>
      <c s="39">
        <f>0+Q47</f>
      </c>
      <c r="O47">
        <f>0+R47</f>
      </c>
      <c r="Q47">
        <f>0+I48</f>
      </c>
      <c>
        <f>0+O48</f>
      </c>
    </row>
    <row r="48" spans="1:16" ht="12.75">
      <c r="A48" s="25" t="s">
        <v>45</v>
      </c>
      <c s="29" t="s">
        <v>42</v>
      </c>
      <c s="29" t="s">
        <v>795</v>
      </c>
      <c s="25" t="s">
        <v>178</v>
      </c>
      <c s="30" t="s">
        <v>796</v>
      </c>
      <c s="31" t="s">
        <v>229</v>
      </c>
      <c s="32">
        <v>28</v>
      </c>
      <c s="32">
        <v>0</v>
      </c>
      <c s="32">
        <f>ROUND(ROUND(H48,2)*ROUND(G48,2),2)</f>
      </c>
      <c r="O48">
        <f>(I48*21)/100</f>
      </c>
      <c t="s">
        <v>22</v>
      </c>
    </row>
    <row r="49" spans="1:5" ht="12.75">
      <c r="A49" s="33" t="s">
        <v>50</v>
      </c>
      <c r="E49" s="34" t="s">
        <v>797</v>
      </c>
    </row>
    <row r="50" spans="1:5" ht="12.75">
      <c r="A50" s="35" t="s">
        <v>52</v>
      </c>
      <c r="E50" s="36" t="s">
        <v>47</v>
      </c>
    </row>
    <row r="51" spans="1:5" ht="102">
      <c r="A51" t="s">
        <v>53</v>
      </c>
      <c r="E51" s="34" t="s">
        <v>798</v>
      </c>
    </row>
    <row r="52" spans="1:18" ht="12.75" customHeight="1">
      <c r="A52" s="6" t="s">
        <v>43</v>
      </c>
      <c s="6"/>
      <c s="38" t="s">
        <v>31</v>
      </c>
      <c s="6"/>
      <c s="27" t="s">
        <v>496</v>
      </c>
      <c s="6"/>
      <c s="6"/>
      <c s="6"/>
      <c s="39">
        <f>0+Q52</f>
      </c>
      <c r="O52">
        <f>0+R52</f>
      </c>
      <c r="Q52">
        <f>0+I53+I57+I61+I65+I69</f>
      </c>
      <c>
        <f>0+O53+O57+O61+O65+O69</f>
      </c>
    </row>
    <row r="53" spans="1:16" ht="12.75">
      <c r="A53" s="25" t="s">
        <v>45</v>
      </c>
      <c s="29" t="s">
        <v>87</v>
      </c>
      <c s="29" t="s">
        <v>893</v>
      </c>
      <c s="25" t="s">
        <v>47</v>
      </c>
      <c s="30" t="s">
        <v>894</v>
      </c>
      <c s="31" t="s">
        <v>221</v>
      </c>
      <c s="32">
        <v>4.8</v>
      </c>
      <c s="32">
        <v>0</v>
      </c>
      <c s="32">
        <f>ROUND(ROUND(H53,2)*ROUND(G53,2),2)</f>
      </c>
      <c r="O53">
        <f>(I53*21)/100</f>
      </c>
      <c t="s">
        <v>22</v>
      </c>
    </row>
    <row r="54" spans="1:5" ht="51">
      <c r="A54" s="33" t="s">
        <v>50</v>
      </c>
      <c r="E54" s="34" t="s">
        <v>895</v>
      </c>
    </row>
    <row r="55" spans="1:5" ht="12.75">
      <c r="A55" s="35" t="s">
        <v>52</v>
      </c>
      <c r="E55" s="36" t="s">
        <v>47</v>
      </c>
    </row>
    <row r="56" spans="1:5" ht="229.5">
      <c r="A56" t="s">
        <v>53</v>
      </c>
      <c r="E56" s="34" t="s">
        <v>896</v>
      </c>
    </row>
    <row r="57" spans="1:16" ht="12.75">
      <c r="A57" s="25" t="s">
        <v>45</v>
      </c>
      <c s="29" t="s">
        <v>90</v>
      </c>
      <c s="29" t="s">
        <v>804</v>
      </c>
      <c s="25" t="s">
        <v>47</v>
      </c>
      <c s="30" t="s">
        <v>805</v>
      </c>
      <c s="31" t="s">
        <v>788</v>
      </c>
      <c s="32">
        <v>0.62</v>
      </c>
      <c s="32">
        <v>0</v>
      </c>
      <c s="32">
        <f>ROUND(ROUND(H57,2)*ROUND(G57,2),2)</f>
      </c>
      <c r="O57">
        <f>(I57*21)/100</f>
      </c>
      <c t="s">
        <v>22</v>
      </c>
    </row>
    <row r="58" spans="1:5" ht="25.5">
      <c r="A58" s="33" t="s">
        <v>50</v>
      </c>
      <c r="E58" s="34" t="s">
        <v>806</v>
      </c>
    </row>
    <row r="59" spans="1:5" ht="12.75">
      <c r="A59" s="35" t="s">
        <v>52</v>
      </c>
      <c r="E59" s="36" t="s">
        <v>47</v>
      </c>
    </row>
    <row r="60" spans="1:5" ht="242.25">
      <c r="A60" t="s">
        <v>53</v>
      </c>
      <c r="E60" s="34" t="s">
        <v>807</v>
      </c>
    </row>
    <row r="61" spans="1:16" ht="12.75">
      <c r="A61" s="25" t="s">
        <v>45</v>
      </c>
      <c s="29" t="s">
        <v>93</v>
      </c>
      <c s="29" t="s">
        <v>812</v>
      </c>
      <c s="25" t="s">
        <v>47</v>
      </c>
      <c s="30" t="s">
        <v>813</v>
      </c>
      <c s="31" t="s">
        <v>221</v>
      </c>
      <c s="32">
        <v>17.9</v>
      </c>
      <c s="32">
        <v>0</v>
      </c>
      <c s="32">
        <f>ROUND(ROUND(H61,2)*ROUND(G61,2),2)</f>
      </c>
      <c r="O61">
        <f>(I61*21)/100</f>
      </c>
      <c t="s">
        <v>22</v>
      </c>
    </row>
    <row r="62" spans="1:5" ht="12.75">
      <c r="A62" s="33" t="s">
        <v>50</v>
      </c>
      <c r="E62" s="34" t="s">
        <v>802</v>
      </c>
    </row>
    <row r="63" spans="1:5" ht="12.75">
      <c r="A63" s="35" t="s">
        <v>52</v>
      </c>
      <c r="E63" s="36" t="s">
        <v>47</v>
      </c>
    </row>
    <row r="64" spans="1:5" ht="369.75">
      <c r="A64" t="s">
        <v>53</v>
      </c>
      <c r="E64" s="34" t="s">
        <v>815</v>
      </c>
    </row>
    <row r="65" spans="1:16" ht="12.75">
      <c r="A65" s="25" t="s">
        <v>45</v>
      </c>
      <c s="29" t="s">
        <v>96</v>
      </c>
      <c s="29" t="s">
        <v>816</v>
      </c>
      <c s="25" t="s">
        <v>47</v>
      </c>
      <c s="30" t="s">
        <v>817</v>
      </c>
      <c s="31" t="s">
        <v>788</v>
      </c>
      <c s="32">
        <v>1.43</v>
      </c>
      <c s="32">
        <v>0</v>
      </c>
      <c s="32">
        <f>ROUND(ROUND(H65,2)*ROUND(G65,2),2)</f>
      </c>
      <c r="O65">
        <f>(I65*21)/100</f>
      </c>
      <c t="s">
        <v>22</v>
      </c>
    </row>
    <row r="66" spans="1:5" ht="38.25">
      <c r="A66" s="33" t="s">
        <v>50</v>
      </c>
      <c r="E66" s="34" t="s">
        <v>897</v>
      </c>
    </row>
    <row r="67" spans="1:5" ht="12.75">
      <c r="A67" s="35" t="s">
        <v>52</v>
      </c>
      <c r="E67" s="36" t="s">
        <v>47</v>
      </c>
    </row>
    <row r="68" spans="1:5" ht="267.75">
      <c r="A68" t="s">
        <v>53</v>
      </c>
      <c r="E68" s="34" t="s">
        <v>790</v>
      </c>
    </row>
    <row r="69" spans="1:16" ht="12.75">
      <c r="A69" s="25" t="s">
        <v>45</v>
      </c>
      <c s="29" t="s">
        <v>101</v>
      </c>
      <c s="29" t="s">
        <v>898</v>
      </c>
      <c s="25" t="s">
        <v>47</v>
      </c>
      <c s="30" t="s">
        <v>899</v>
      </c>
      <c s="31" t="s">
        <v>221</v>
      </c>
      <c s="32">
        <v>0.3</v>
      </c>
      <c s="32">
        <v>0</v>
      </c>
      <c s="32">
        <f>ROUND(ROUND(H69,2)*ROUND(G69,2),2)</f>
      </c>
      <c r="O69">
        <f>(I69*21)/100</f>
      </c>
      <c t="s">
        <v>22</v>
      </c>
    </row>
    <row r="70" spans="1:5" ht="38.25">
      <c r="A70" s="33" t="s">
        <v>50</v>
      </c>
      <c r="E70" s="34" t="s">
        <v>900</v>
      </c>
    </row>
    <row r="71" spans="1:5" ht="12.75">
      <c r="A71" s="35" t="s">
        <v>52</v>
      </c>
      <c r="E71" s="36" t="s">
        <v>47</v>
      </c>
    </row>
    <row r="72" spans="1:5" ht="229.5">
      <c r="A72" t="s">
        <v>53</v>
      </c>
      <c r="E72" s="34" t="s">
        <v>901</v>
      </c>
    </row>
    <row r="73" spans="1:18" ht="12.75" customHeight="1">
      <c r="A73" s="6" t="s">
        <v>43</v>
      </c>
      <c s="6"/>
      <c s="38" t="s">
        <v>33</v>
      </c>
      <c s="6"/>
      <c s="27" t="s">
        <v>819</v>
      </c>
      <c s="6"/>
      <c s="6"/>
      <c s="6"/>
      <c s="39">
        <f>0+Q73</f>
      </c>
      <c r="O73">
        <f>0+R73</f>
      </c>
      <c r="Q73">
        <f>0+I74+I78</f>
      </c>
      <c>
        <f>0+O74+O78</f>
      </c>
    </row>
    <row r="74" spans="1:16" ht="12.75">
      <c r="A74" s="25" t="s">
        <v>45</v>
      </c>
      <c s="29" t="s">
        <v>105</v>
      </c>
      <c s="29" t="s">
        <v>820</v>
      </c>
      <c s="25" t="s">
        <v>47</v>
      </c>
      <c s="30" t="s">
        <v>821</v>
      </c>
      <c s="31" t="s">
        <v>221</v>
      </c>
      <c s="32">
        <v>3</v>
      </c>
      <c s="32">
        <v>0</v>
      </c>
      <c s="32">
        <f>ROUND(ROUND(H74,2)*ROUND(G74,2),2)</f>
      </c>
      <c r="O74">
        <f>(I74*21)/100</f>
      </c>
      <c t="s">
        <v>22</v>
      </c>
    </row>
    <row r="75" spans="1:5" ht="12.75">
      <c r="A75" s="33" t="s">
        <v>50</v>
      </c>
      <c r="E75" s="34" t="s">
        <v>902</v>
      </c>
    </row>
    <row r="76" spans="1:5" ht="12.75">
      <c r="A76" s="35" t="s">
        <v>52</v>
      </c>
      <c r="E76" s="36" t="s">
        <v>47</v>
      </c>
    </row>
    <row r="77" spans="1:5" ht="369.75">
      <c r="A77" t="s">
        <v>53</v>
      </c>
      <c r="E77" s="34" t="s">
        <v>815</v>
      </c>
    </row>
    <row r="78" spans="1:16" ht="12.75">
      <c r="A78" s="25" t="s">
        <v>45</v>
      </c>
      <c s="29" t="s">
        <v>109</v>
      </c>
      <c s="29" t="s">
        <v>824</v>
      </c>
      <c s="25" t="s">
        <v>47</v>
      </c>
      <c s="30" t="s">
        <v>825</v>
      </c>
      <c s="31" t="s">
        <v>221</v>
      </c>
      <c s="32">
        <v>1.8</v>
      </c>
      <c s="32">
        <v>0</v>
      </c>
      <c s="32">
        <f>ROUND(ROUND(H78,2)*ROUND(G78,2),2)</f>
      </c>
      <c r="O78">
        <f>(I78*21)/100</f>
      </c>
      <c t="s">
        <v>22</v>
      </c>
    </row>
    <row r="79" spans="1:5" ht="12.75">
      <c r="A79" s="33" t="s">
        <v>50</v>
      </c>
      <c r="E79" s="34" t="s">
        <v>826</v>
      </c>
    </row>
    <row r="80" spans="1:5" ht="12.75">
      <c r="A80" s="35" t="s">
        <v>52</v>
      </c>
      <c r="E80" s="36" t="s">
        <v>47</v>
      </c>
    </row>
    <row r="81" spans="1:5" ht="25.5">
      <c r="A81" t="s">
        <v>53</v>
      </c>
      <c r="E81" s="34" t="s">
        <v>827</v>
      </c>
    </row>
    <row r="82" spans="1:18" ht="12.75" customHeight="1">
      <c r="A82" s="6" t="s">
        <v>43</v>
      </c>
      <c s="6"/>
      <c s="38" t="s">
        <v>55</v>
      </c>
      <c s="6"/>
      <c s="27" t="s">
        <v>56</v>
      </c>
      <c s="6"/>
      <c s="6"/>
      <c s="6"/>
      <c s="39">
        <f>0+Q82</f>
      </c>
      <c r="O82">
        <f>0+R82</f>
      </c>
      <c r="Q82">
        <f>0+I83+I87+I91</f>
      </c>
      <c>
        <f>0+O83+O87+O91</f>
      </c>
    </row>
    <row r="83" spans="1:16" ht="25.5">
      <c r="A83" s="25" t="s">
        <v>45</v>
      </c>
      <c s="29" t="s">
        <v>113</v>
      </c>
      <c s="29" t="s">
        <v>828</v>
      </c>
      <c s="25" t="s">
        <v>47</v>
      </c>
      <c s="30" t="s">
        <v>829</v>
      </c>
      <c s="31" t="s">
        <v>229</v>
      </c>
      <c s="32">
        <v>61.9</v>
      </c>
      <c s="32">
        <v>0</v>
      </c>
      <c s="32">
        <f>ROUND(ROUND(H83,2)*ROUND(G83,2),2)</f>
      </c>
      <c r="O83">
        <f>(I83*21)/100</f>
      </c>
      <c t="s">
        <v>22</v>
      </c>
    </row>
    <row r="84" spans="1:5" ht="25.5">
      <c r="A84" s="33" t="s">
        <v>50</v>
      </c>
      <c r="E84" s="34" t="s">
        <v>830</v>
      </c>
    </row>
    <row r="85" spans="1:5" ht="12.75">
      <c r="A85" s="35" t="s">
        <v>52</v>
      </c>
      <c r="E85" s="36" t="s">
        <v>47</v>
      </c>
    </row>
    <row r="86" spans="1:5" ht="191.25">
      <c r="A86" t="s">
        <v>53</v>
      </c>
      <c r="E86" s="34" t="s">
        <v>626</v>
      </c>
    </row>
    <row r="87" spans="1:16" ht="12.75">
      <c r="A87" s="25" t="s">
        <v>45</v>
      </c>
      <c s="29" t="s">
        <v>117</v>
      </c>
      <c s="29" t="s">
        <v>831</v>
      </c>
      <c s="25" t="s">
        <v>47</v>
      </c>
      <c s="30" t="s">
        <v>832</v>
      </c>
      <c s="31" t="s">
        <v>229</v>
      </c>
      <c s="32">
        <v>61.9</v>
      </c>
      <c s="32">
        <v>0</v>
      </c>
      <c s="32">
        <f>ROUND(ROUND(H87,2)*ROUND(G87,2),2)</f>
      </c>
      <c r="O87">
        <f>(I87*21)/100</f>
      </c>
      <c t="s">
        <v>22</v>
      </c>
    </row>
    <row r="88" spans="1:5" ht="12.75">
      <c r="A88" s="33" t="s">
        <v>50</v>
      </c>
      <c r="E88" s="34" t="s">
        <v>833</v>
      </c>
    </row>
    <row r="89" spans="1:5" ht="12.75">
      <c r="A89" s="35" t="s">
        <v>52</v>
      </c>
      <c r="E89" s="36" t="s">
        <v>47</v>
      </c>
    </row>
    <row r="90" spans="1:5" ht="38.25">
      <c r="A90" t="s">
        <v>53</v>
      </c>
      <c r="E90" s="34" t="s">
        <v>834</v>
      </c>
    </row>
    <row r="91" spans="1:16" ht="12.75">
      <c r="A91" s="25" t="s">
        <v>45</v>
      </c>
      <c s="29" t="s">
        <v>121</v>
      </c>
      <c s="29" t="s">
        <v>835</v>
      </c>
      <c s="25" t="s">
        <v>47</v>
      </c>
      <c s="30" t="s">
        <v>836</v>
      </c>
      <c s="31" t="s">
        <v>229</v>
      </c>
      <c s="32">
        <v>34</v>
      </c>
      <c s="32">
        <v>0</v>
      </c>
      <c s="32">
        <f>ROUND(ROUND(H91,2)*ROUND(G91,2),2)</f>
      </c>
      <c r="O91">
        <f>(I91*21)/100</f>
      </c>
      <c t="s">
        <v>22</v>
      </c>
    </row>
    <row r="92" spans="1:5" ht="12.75">
      <c r="A92" s="33" t="s">
        <v>50</v>
      </c>
      <c r="E92" s="34" t="s">
        <v>47</v>
      </c>
    </row>
    <row r="93" spans="1:5" ht="12.75">
      <c r="A93" s="35" t="s">
        <v>52</v>
      </c>
      <c r="E93" s="36" t="s">
        <v>47</v>
      </c>
    </row>
    <row r="94" spans="1:5" ht="51">
      <c r="A94" t="s">
        <v>53</v>
      </c>
      <c r="E94" s="34" t="s">
        <v>838</v>
      </c>
    </row>
    <row r="95" spans="1:18" ht="12.75" customHeight="1">
      <c r="A95" s="6" t="s">
        <v>43</v>
      </c>
      <c s="6"/>
      <c s="38" t="s">
        <v>78</v>
      </c>
      <c s="6"/>
      <c s="27" t="s">
        <v>839</v>
      </c>
      <c s="6"/>
      <c s="6"/>
      <c s="6"/>
      <c s="39">
        <f>0+Q95</f>
      </c>
      <c r="O95">
        <f>0+R95</f>
      </c>
      <c r="Q95">
        <f>0+I96</f>
      </c>
      <c>
        <f>0+O96</f>
      </c>
    </row>
    <row r="96" spans="1:16" ht="12.75">
      <c r="A96" s="25" t="s">
        <v>45</v>
      </c>
      <c s="29" t="s">
        <v>126</v>
      </c>
      <c s="29" t="s">
        <v>840</v>
      </c>
      <c s="25" t="s">
        <v>47</v>
      </c>
      <c s="30" t="s">
        <v>841</v>
      </c>
      <c s="31" t="s">
        <v>278</v>
      </c>
      <c s="32">
        <v>30</v>
      </c>
      <c s="32">
        <v>0</v>
      </c>
      <c s="32">
        <f>ROUND(ROUND(H96,2)*ROUND(G96,2),2)</f>
      </c>
      <c r="O96">
        <f>(I96*21)/100</f>
      </c>
      <c t="s">
        <v>22</v>
      </c>
    </row>
    <row r="97" spans="1:5" ht="12.75">
      <c r="A97" s="33" t="s">
        <v>50</v>
      </c>
      <c r="E97" s="34" t="s">
        <v>903</v>
      </c>
    </row>
    <row r="98" spans="1:5" ht="12.75">
      <c r="A98" s="35" t="s">
        <v>52</v>
      </c>
      <c r="E98" s="36" t="s">
        <v>47</v>
      </c>
    </row>
    <row r="99" spans="1:5" ht="229.5">
      <c r="A99" t="s">
        <v>53</v>
      </c>
      <c r="E99" s="34" t="s">
        <v>843</v>
      </c>
    </row>
    <row r="100" spans="1:18" ht="12.75" customHeight="1">
      <c r="A100" s="6" t="s">
        <v>43</v>
      </c>
      <c s="6"/>
      <c s="38" t="s">
        <v>40</v>
      </c>
      <c s="6"/>
      <c s="27" t="s">
        <v>275</v>
      </c>
      <c s="6"/>
      <c s="6"/>
      <c s="6"/>
      <c s="39">
        <f>0+Q100</f>
      </c>
      <c r="O100">
        <f>0+R100</f>
      </c>
      <c r="Q100">
        <f>0+I101</f>
      </c>
      <c>
        <f>0+O101</f>
      </c>
    </row>
    <row r="101" spans="1:16" ht="12.75">
      <c r="A101" s="25" t="s">
        <v>45</v>
      </c>
      <c s="29" t="s">
        <v>130</v>
      </c>
      <c s="29" t="s">
        <v>844</v>
      </c>
      <c s="25" t="s">
        <v>47</v>
      </c>
      <c s="30" t="s">
        <v>845</v>
      </c>
      <c s="31" t="s">
        <v>278</v>
      </c>
      <c s="32">
        <v>17</v>
      </c>
      <c s="32">
        <v>0</v>
      </c>
      <c s="32">
        <f>ROUND(ROUND(H101,2)*ROUND(G101,2),2)</f>
      </c>
      <c r="O101">
        <f>(I101*21)/100</f>
      </c>
      <c t="s">
        <v>22</v>
      </c>
    </row>
    <row r="102" spans="1:5" ht="63.75">
      <c r="A102" s="33" t="s">
        <v>50</v>
      </c>
      <c r="E102" s="34" t="s">
        <v>846</v>
      </c>
    </row>
    <row r="103" spans="1:5" ht="12.75">
      <c r="A103" s="35" t="s">
        <v>52</v>
      </c>
      <c r="E103" s="36" t="s">
        <v>47</v>
      </c>
    </row>
    <row r="104" spans="1:5" ht="38.25">
      <c r="A104" t="s">
        <v>53</v>
      </c>
      <c r="E104" s="34" t="s">
        <v>847</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8.xml><?xml version="1.0" encoding="utf-8"?>
<worksheet xmlns="http://schemas.openxmlformats.org/spreadsheetml/2006/main" xmlns:r="http://schemas.openxmlformats.org/officeDocument/2006/relationships">
  <sheetPr>
    <pageSetUpPr fitToPage="1"/>
  </sheetPr>
  <dimension ref="A1:R86"/>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0+O9+O14+O43+O60+O69+O82</f>
      </c>
      <c t="s">
        <v>22</v>
      </c>
    </row>
    <row r="3" spans="1:16" ht="15" customHeight="1">
      <c r="A3" t="s">
        <v>12</v>
      </c>
      <c s="12" t="s">
        <v>14</v>
      </c>
      <c s="13" t="s">
        <v>15</v>
      </c>
      <c s="1"/>
      <c s="14" t="s">
        <v>16</v>
      </c>
      <c s="1"/>
      <c s="9"/>
      <c s="8" t="s">
        <v>904</v>
      </c>
      <c s="40">
        <f>0+I9+I14+I43+I60+I69+I82</f>
      </c>
      <c r="O3" t="s">
        <v>19</v>
      </c>
      <c t="s">
        <v>22</v>
      </c>
    </row>
    <row r="4" spans="1:16" ht="15" customHeight="1">
      <c r="A4" t="s">
        <v>17</v>
      </c>
      <c s="12" t="s">
        <v>375</v>
      </c>
      <c s="13" t="s">
        <v>749</v>
      </c>
      <c s="1"/>
      <c s="14" t="s">
        <v>750</v>
      </c>
      <c s="1"/>
      <c s="1"/>
      <c s="11"/>
      <c s="11"/>
      <c r="O4" t="s">
        <v>20</v>
      </c>
      <c t="s">
        <v>22</v>
      </c>
    </row>
    <row r="5" spans="1:16" ht="12.75" customHeight="1">
      <c r="A5" t="s">
        <v>378</v>
      </c>
      <c s="16" t="s">
        <v>18</v>
      </c>
      <c s="17" t="s">
        <v>904</v>
      </c>
      <c s="6"/>
      <c s="18" t="s">
        <v>905</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33</v>
      </c>
      <c s="29" t="s">
        <v>753</v>
      </c>
      <c s="25" t="s">
        <v>47</v>
      </c>
      <c s="30" t="s">
        <v>220</v>
      </c>
      <c s="31" t="s">
        <v>221</v>
      </c>
      <c s="32">
        <v>14.1</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0+I15+I19+I23+I27+I31+I35+I39</f>
      </c>
      <c>
        <f>0+O15+O19+O23+O27+O31+O35+O39</f>
      </c>
    </row>
    <row r="15" spans="1:16" ht="12.75">
      <c r="A15" s="25" t="s">
        <v>45</v>
      </c>
      <c s="29" t="s">
        <v>28</v>
      </c>
      <c s="29" t="s">
        <v>442</v>
      </c>
      <c s="25" t="s">
        <v>47</v>
      </c>
      <c s="30" t="s">
        <v>443</v>
      </c>
      <c s="31" t="s">
        <v>221</v>
      </c>
      <c s="32">
        <v>6.4</v>
      </c>
      <c s="32">
        <v>0</v>
      </c>
      <c s="32">
        <f>ROUND(ROUND(H15,2)*ROUND(G15,2),2)</f>
      </c>
      <c r="O15">
        <f>(I15*21)/100</f>
      </c>
      <c t="s">
        <v>22</v>
      </c>
    </row>
    <row r="16" spans="1:5" ht="12.75">
      <c r="A16" s="33" t="s">
        <v>50</v>
      </c>
      <c r="E16" s="34" t="s">
        <v>755</v>
      </c>
    </row>
    <row r="17" spans="1:5" ht="12.75">
      <c r="A17" s="35" t="s">
        <v>52</v>
      </c>
      <c r="E17" s="36" t="s">
        <v>47</v>
      </c>
    </row>
    <row r="18" spans="1:5" ht="306">
      <c r="A18" t="s">
        <v>53</v>
      </c>
      <c r="E18" s="34" t="s">
        <v>756</v>
      </c>
    </row>
    <row r="19" spans="1:16" ht="12.75">
      <c r="A19" s="25" t="s">
        <v>45</v>
      </c>
      <c s="29" t="s">
        <v>22</v>
      </c>
      <c s="29" t="s">
        <v>757</v>
      </c>
      <c s="25" t="s">
        <v>47</v>
      </c>
      <c s="30" t="s">
        <v>758</v>
      </c>
      <c s="31" t="s">
        <v>221</v>
      </c>
      <c s="32">
        <v>14.1</v>
      </c>
      <c s="32">
        <v>0</v>
      </c>
      <c s="32">
        <f>ROUND(ROUND(H19,2)*ROUND(G19,2),2)</f>
      </c>
      <c r="O19">
        <f>(I19*21)/100</f>
      </c>
      <c t="s">
        <v>22</v>
      </c>
    </row>
    <row r="20" spans="1:5" ht="25.5">
      <c r="A20" s="33" t="s">
        <v>50</v>
      </c>
      <c r="E20" s="34" t="s">
        <v>759</v>
      </c>
    </row>
    <row r="21" spans="1:5" ht="12.75">
      <c r="A21" s="35" t="s">
        <v>52</v>
      </c>
      <c r="E21" s="36" t="s">
        <v>47</v>
      </c>
    </row>
    <row r="22" spans="1:5" ht="318.75">
      <c r="A22" t="s">
        <v>53</v>
      </c>
      <c r="E22" s="34" t="s">
        <v>455</v>
      </c>
    </row>
    <row r="23" spans="1:16" ht="12.75">
      <c r="A23" s="25" t="s">
        <v>45</v>
      </c>
      <c s="29" t="s">
        <v>31</v>
      </c>
      <c s="29" t="s">
        <v>760</v>
      </c>
      <c s="25" t="s">
        <v>47</v>
      </c>
      <c s="30" t="s">
        <v>761</v>
      </c>
      <c s="31" t="s">
        <v>221</v>
      </c>
      <c s="32">
        <v>6.4</v>
      </c>
      <c s="32">
        <v>0</v>
      </c>
      <c s="32">
        <f>ROUND(ROUND(H23,2)*ROUND(G23,2),2)</f>
      </c>
      <c r="O23">
        <f>(I23*21)/100</f>
      </c>
      <c t="s">
        <v>22</v>
      </c>
    </row>
    <row r="24" spans="1:5" ht="25.5">
      <c r="A24" s="33" t="s">
        <v>50</v>
      </c>
      <c r="E24" s="34" t="s">
        <v>762</v>
      </c>
    </row>
    <row r="25" spans="1:5" ht="12.75">
      <c r="A25" s="35" t="s">
        <v>52</v>
      </c>
      <c r="E25" s="36" t="s">
        <v>47</v>
      </c>
    </row>
    <row r="26" spans="1:5" ht="318.75">
      <c r="A26" t="s">
        <v>53</v>
      </c>
      <c r="E26" s="34" t="s">
        <v>455</v>
      </c>
    </row>
    <row r="27" spans="1:16" ht="12.75">
      <c r="A27" s="25" t="s">
        <v>45</v>
      </c>
      <c s="29" t="s">
        <v>35</v>
      </c>
      <c s="29" t="s">
        <v>765</v>
      </c>
      <c s="25" t="s">
        <v>766</v>
      </c>
      <c s="30" t="s">
        <v>767</v>
      </c>
      <c s="31" t="s">
        <v>221</v>
      </c>
      <c s="32">
        <v>14.1</v>
      </c>
      <c s="32">
        <v>0</v>
      </c>
      <c s="32">
        <f>ROUND(ROUND(H27,2)*ROUND(G27,2),2)</f>
      </c>
      <c r="O27">
        <f>(I27*21)/100</f>
      </c>
      <c t="s">
        <v>22</v>
      </c>
    </row>
    <row r="28" spans="1:5" ht="12.75">
      <c r="A28" s="33" t="s">
        <v>50</v>
      </c>
      <c r="E28" s="34" t="s">
        <v>768</v>
      </c>
    </row>
    <row r="29" spans="1:5" ht="12.75">
      <c r="A29" s="35" t="s">
        <v>52</v>
      </c>
      <c r="E29" s="36" t="s">
        <v>47</v>
      </c>
    </row>
    <row r="30" spans="1:5" ht="191.25">
      <c r="A30" t="s">
        <v>53</v>
      </c>
      <c r="E30" s="34" t="s">
        <v>769</v>
      </c>
    </row>
    <row r="31" spans="1:16" ht="12.75">
      <c r="A31" s="25" t="s">
        <v>45</v>
      </c>
      <c s="29" t="s">
        <v>37</v>
      </c>
      <c s="29" t="s">
        <v>765</v>
      </c>
      <c s="25" t="s">
        <v>770</v>
      </c>
      <c s="30" t="s">
        <v>767</v>
      </c>
      <c s="31" t="s">
        <v>221</v>
      </c>
      <c s="32">
        <v>6.4</v>
      </c>
      <c s="32">
        <v>0</v>
      </c>
      <c s="32">
        <f>ROUND(ROUND(H31,2)*ROUND(G31,2),2)</f>
      </c>
      <c r="O31">
        <f>(I31*21)/100</f>
      </c>
      <c t="s">
        <v>22</v>
      </c>
    </row>
    <row r="32" spans="1:5" ht="12.75">
      <c r="A32" s="33" t="s">
        <v>50</v>
      </c>
      <c r="E32" s="34" t="s">
        <v>891</v>
      </c>
    </row>
    <row r="33" spans="1:5" ht="12.75">
      <c r="A33" s="35" t="s">
        <v>52</v>
      </c>
      <c r="E33" s="36" t="s">
        <v>47</v>
      </c>
    </row>
    <row r="34" spans="1:5" ht="191.25">
      <c r="A34" t="s">
        <v>53</v>
      </c>
      <c r="E34" s="34" t="s">
        <v>769</v>
      </c>
    </row>
    <row r="35" spans="1:16" ht="12.75">
      <c r="A35" s="25" t="s">
        <v>45</v>
      </c>
      <c s="29" t="s">
        <v>55</v>
      </c>
      <c s="29" t="s">
        <v>772</v>
      </c>
      <c s="25" t="s">
        <v>766</v>
      </c>
      <c s="30" t="s">
        <v>773</v>
      </c>
      <c s="31" t="s">
        <v>221</v>
      </c>
      <c s="32">
        <v>2.8</v>
      </c>
      <c s="32">
        <v>0</v>
      </c>
      <c s="32">
        <f>ROUND(ROUND(H35,2)*ROUND(G35,2),2)</f>
      </c>
      <c r="O35">
        <f>(I35*21)/100</f>
      </c>
      <c t="s">
        <v>22</v>
      </c>
    </row>
    <row r="36" spans="1:5" ht="12.75">
      <c r="A36" s="33" t="s">
        <v>50</v>
      </c>
      <c r="E36" s="34" t="s">
        <v>774</v>
      </c>
    </row>
    <row r="37" spans="1:5" ht="12.75">
      <c r="A37" s="35" t="s">
        <v>52</v>
      </c>
      <c r="E37" s="36" t="s">
        <v>47</v>
      </c>
    </row>
    <row r="38" spans="1:5" ht="280.5">
      <c r="A38" t="s">
        <v>53</v>
      </c>
      <c r="E38" s="34" t="s">
        <v>775</v>
      </c>
    </row>
    <row r="39" spans="1:16" ht="12.75">
      <c r="A39" s="25" t="s">
        <v>45</v>
      </c>
      <c s="29" t="s">
        <v>78</v>
      </c>
      <c s="29" t="s">
        <v>772</v>
      </c>
      <c s="25" t="s">
        <v>770</v>
      </c>
      <c s="30" t="s">
        <v>773</v>
      </c>
      <c s="31" t="s">
        <v>221</v>
      </c>
      <c s="32">
        <v>3.6</v>
      </c>
      <c s="32">
        <v>0</v>
      </c>
      <c s="32">
        <f>ROUND(ROUND(H39,2)*ROUND(G39,2),2)</f>
      </c>
      <c r="O39">
        <f>(I39*21)/100</f>
      </c>
      <c t="s">
        <v>22</v>
      </c>
    </row>
    <row r="40" spans="1:5" ht="38.25">
      <c r="A40" s="33" t="s">
        <v>50</v>
      </c>
      <c r="E40" s="34" t="s">
        <v>892</v>
      </c>
    </row>
    <row r="41" spans="1:5" ht="12.75">
      <c r="A41" s="35" t="s">
        <v>52</v>
      </c>
      <c r="E41" s="36" t="s">
        <v>47</v>
      </c>
    </row>
    <row r="42" spans="1:5" ht="280.5">
      <c r="A42" t="s">
        <v>53</v>
      </c>
      <c r="E42" s="34" t="s">
        <v>775</v>
      </c>
    </row>
    <row r="43" spans="1:18" ht="12.75" customHeight="1">
      <c r="A43" s="6" t="s">
        <v>43</v>
      </c>
      <c s="6"/>
      <c s="38" t="s">
        <v>31</v>
      </c>
      <c s="6"/>
      <c s="27" t="s">
        <v>496</v>
      </c>
      <c s="6"/>
      <c s="6"/>
      <c s="6"/>
      <c s="39">
        <f>0+Q43</f>
      </c>
      <c r="O43">
        <f>0+R43</f>
      </c>
      <c r="Q43">
        <f>0+I44+I48+I52+I56</f>
      </c>
      <c>
        <f>0+O44+O48+O52+O56</f>
      </c>
    </row>
    <row r="44" spans="1:16" ht="12.75">
      <c r="A44" s="25" t="s">
        <v>45</v>
      </c>
      <c s="29" t="s">
        <v>40</v>
      </c>
      <c s="29" t="s">
        <v>893</v>
      </c>
      <c s="25" t="s">
        <v>47</v>
      </c>
      <c s="30" t="s">
        <v>894</v>
      </c>
      <c s="31" t="s">
        <v>221</v>
      </c>
      <c s="32">
        <v>1.3</v>
      </c>
      <c s="32">
        <v>0</v>
      </c>
      <c s="32">
        <f>ROUND(ROUND(H44,2)*ROUND(G44,2),2)</f>
      </c>
      <c r="O44">
        <f>(I44*21)/100</f>
      </c>
      <c t="s">
        <v>22</v>
      </c>
    </row>
    <row r="45" spans="1:5" ht="51">
      <c r="A45" s="33" t="s">
        <v>50</v>
      </c>
      <c r="E45" s="34" t="s">
        <v>895</v>
      </c>
    </row>
    <row r="46" spans="1:5" ht="12.75">
      <c r="A46" s="35" t="s">
        <v>52</v>
      </c>
      <c r="E46" s="36" t="s">
        <v>47</v>
      </c>
    </row>
    <row r="47" spans="1:5" ht="229.5">
      <c r="A47" t="s">
        <v>53</v>
      </c>
      <c r="E47" s="34" t="s">
        <v>896</v>
      </c>
    </row>
    <row r="48" spans="1:16" ht="12.75">
      <c r="A48" s="25" t="s">
        <v>45</v>
      </c>
      <c s="29" t="s">
        <v>42</v>
      </c>
      <c s="29" t="s">
        <v>804</v>
      </c>
      <c s="25" t="s">
        <v>47</v>
      </c>
      <c s="30" t="s">
        <v>805</v>
      </c>
      <c s="31" t="s">
        <v>788</v>
      </c>
      <c s="32">
        <v>0.17</v>
      </c>
      <c s="32">
        <v>0</v>
      </c>
      <c s="32">
        <f>ROUND(ROUND(H48,2)*ROUND(G48,2),2)</f>
      </c>
      <c r="O48">
        <f>(I48*21)/100</f>
      </c>
      <c t="s">
        <v>22</v>
      </c>
    </row>
    <row r="49" spans="1:5" ht="25.5">
      <c r="A49" s="33" t="s">
        <v>50</v>
      </c>
      <c r="E49" s="34" t="s">
        <v>806</v>
      </c>
    </row>
    <row r="50" spans="1:5" ht="12.75">
      <c r="A50" s="35" t="s">
        <v>52</v>
      </c>
      <c r="E50" s="36" t="s">
        <v>47</v>
      </c>
    </row>
    <row r="51" spans="1:5" ht="242.25">
      <c r="A51" t="s">
        <v>53</v>
      </c>
      <c r="E51" s="34" t="s">
        <v>807</v>
      </c>
    </row>
    <row r="52" spans="1:16" ht="12.75">
      <c r="A52" s="25" t="s">
        <v>45</v>
      </c>
      <c s="29" t="s">
        <v>87</v>
      </c>
      <c s="29" t="s">
        <v>812</v>
      </c>
      <c s="25" t="s">
        <v>47</v>
      </c>
      <c s="30" t="s">
        <v>813</v>
      </c>
      <c s="31" t="s">
        <v>221</v>
      </c>
      <c s="32">
        <v>6.3</v>
      </c>
      <c s="32">
        <v>0</v>
      </c>
      <c s="32">
        <f>ROUND(ROUND(H52,2)*ROUND(G52,2),2)</f>
      </c>
      <c r="O52">
        <f>(I52*21)/100</f>
      </c>
      <c t="s">
        <v>22</v>
      </c>
    </row>
    <row r="53" spans="1:5" ht="12.75">
      <c r="A53" s="33" t="s">
        <v>50</v>
      </c>
      <c r="E53" s="34" t="s">
        <v>802</v>
      </c>
    </row>
    <row r="54" spans="1:5" ht="12.75">
      <c r="A54" s="35" t="s">
        <v>52</v>
      </c>
      <c r="E54" s="36" t="s">
        <v>47</v>
      </c>
    </row>
    <row r="55" spans="1:5" ht="369.75">
      <c r="A55" t="s">
        <v>53</v>
      </c>
      <c r="E55" s="34" t="s">
        <v>815</v>
      </c>
    </row>
    <row r="56" spans="1:16" ht="12.75">
      <c r="A56" s="25" t="s">
        <v>45</v>
      </c>
      <c s="29" t="s">
        <v>90</v>
      </c>
      <c s="29" t="s">
        <v>816</v>
      </c>
      <c s="25" t="s">
        <v>47</v>
      </c>
      <c s="30" t="s">
        <v>817</v>
      </c>
      <c s="31" t="s">
        <v>788</v>
      </c>
      <c s="32">
        <v>0.5</v>
      </c>
      <c s="32">
        <v>0</v>
      </c>
      <c s="32">
        <f>ROUND(ROUND(H56,2)*ROUND(G56,2),2)</f>
      </c>
      <c r="O56">
        <f>(I56*21)/100</f>
      </c>
      <c t="s">
        <v>22</v>
      </c>
    </row>
    <row r="57" spans="1:5" ht="38.25">
      <c r="A57" s="33" t="s">
        <v>50</v>
      </c>
      <c r="E57" s="34" t="s">
        <v>897</v>
      </c>
    </row>
    <row r="58" spans="1:5" ht="12.75">
      <c r="A58" s="35" t="s">
        <v>52</v>
      </c>
      <c r="E58" s="36" t="s">
        <v>47</v>
      </c>
    </row>
    <row r="59" spans="1:5" ht="267.75">
      <c r="A59" t="s">
        <v>53</v>
      </c>
      <c r="E59" s="34" t="s">
        <v>790</v>
      </c>
    </row>
    <row r="60" spans="1:18" ht="12.75" customHeight="1">
      <c r="A60" s="6" t="s">
        <v>43</v>
      </c>
      <c s="6"/>
      <c s="38" t="s">
        <v>33</v>
      </c>
      <c s="6"/>
      <c s="27" t="s">
        <v>819</v>
      </c>
      <c s="6"/>
      <c s="6"/>
      <c s="6"/>
      <c s="39">
        <f>0+Q60</f>
      </c>
      <c r="O60">
        <f>0+R60</f>
      </c>
      <c r="Q60">
        <f>0+I61+I65</f>
      </c>
      <c>
        <f>0+O61+O65</f>
      </c>
    </row>
    <row r="61" spans="1:16" ht="12.75">
      <c r="A61" s="25" t="s">
        <v>45</v>
      </c>
      <c s="29" t="s">
        <v>93</v>
      </c>
      <c s="29" t="s">
        <v>858</v>
      </c>
      <c s="25" t="s">
        <v>47</v>
      </c>
      <c s="30" t="s">
        <v>859</v>
      </c>
      <c s="31" t="s">
        <v>221</v>
      </c>
      <c s="32">
        <v>0.8</v>
      </c>
      <c s="32">
        <v>0</v>
      </c>
      <c s="32">
        <f>ROUND(ROUND(H61,2)*ROUND(G61,2),2)</f>
      </c>
      <c r="O61">
        <f>(I61*21)/100</f>
      </c>
      <c t="s">
        <v>22</v>
      </c>
    </row>
    <row r="62" spans="1:5" ht="12.75">
      <c r="A62" s="33" t="s">
        <v>50</v>
      </c>
      <c r="E62" s="34" t="s">
        <v>906</v>
      </c>
    </row>
    <row r="63" spans="1:5" ht="12.75">
      <c r="A63" s="35" t="s">
        <v>52</v>
      </c>
      <c r="E63" s="36" t="s">
        <v>47</v>
      </c>
    </row>
    <row r="64" spans="1:5" ht="369.75">
      <c r="A64" t="s">
        <v>53</v>
      </c>
      <c r="E64" s="34" t="s">
        <v>815</v>
      </c>
    </row>
    <row r="65" spans="1:16" ht="12.75">
      <c r="A65" s="25" t="s">
        <v>45</v>
      </c>
      <c s="29" t="s">
        <v>96</v>
      </c>
      <c s="29" t="s">
        <v>824</v>
      </c>
      <c s="25" t="s">
        <v>47</v>
      </c>
      <c s="30" t="s">
        <v>825</v>
      </c>
      <c s="31" t="s">
        <v>221</v>
      </c>
      <c s="32">
        <v>0.5</v>
      </c>
      <c s="32">
        <v>0</v>
      </c>
      <c s="32">
        <f>ROUND(ROUND(H65,2)*ROUND(G65,2),2)</f>
      </c>
      <c r="O65">
        <f>(I65*21)/100</f>
      </c>
      <c t="s">
        <v>22</v>
      </c>
    </row>
    <row r="66" spans="1:5" ht="12.75">
      <c r="A66" s="33" t="s">
        <v>50</v>
      </c>
      <c r="E66" s="34" t="s">
        <v>826</v>
      </c>
    </row>
    <row r="67" spans="1:5" ht="12.75">
      <c r="A67" s="35" t="s">
        <v>52</v>
      </c>
      <c r="E67" s="36" t="s">
        <v>47</v>
      </c>
    </row>
    <row r="68" spans="1:5" ht="25.5">
      <c r="A68" t="s">
        <v>53</v>
      </c>
      <c r="E68" s="34" t="s">
        <v>827</v>
      </c>
    </row>
    <row r="69" spans="1:18" ht="12.75" customHeight="1">
      <c r="A69" s="6" t="s">
        <v>43</v>
      </c>
      <c s="6"/>
      <c s="38" t="s">
        <v>55</v>
      </c>
      <c s="6"/>
      <c s="27" t="s">
        <v>56</v>
      </c>
      <c s="6"/>
      <c s="6"/>
      <c s="6"/>
      <c s="39">
        <f>0+Q69</f>
      </c>
      <c r="O69">
        <f>0+R69</f>
      </c>
      <c r="Q69">
        <f>0+I70+I74+I78</f>
      </c>
      <c>
        <f>0+O70+O74+O78</f>
      </c>
    </row>
    <row r="70" spans="1:16" ht="25.5">
      <c r="A70" s="25" t="s">
        <v>45</v>
      </c>
      <c s="29" t="s">
        <v>101</v>
      </c>
      <c s="29" t="s">
        <v>828</v>
      </c>
      <c s="25" t="s">
        <v>47</v>
      </c>
      <c s="30" t="s">
        <v>829</v>
      </c>
      <c s="31" t="s">
        <v>229</v>
      </c>
      <c s="32">
        <v>13.8</v>
      </c>
      <c s="32">
        <v>0</v>
      </c>
      <c s="32">
        <f>ROUND(ROUND(H70,2)*ROUND(G70,2),2)</f>
      </c>
      <c r="O70">
        <f>(I70*21)/100</f>
      </c>
      <c t="s">
        <v>22</v>
      </c>
    </row>
    <row r="71" spans="1:5" ht="25.5">
      <c r="A71" s="33" t="s">
        <v>50</v>
      </c>
      <c r="E71" s="34" t="s">
        <v>830</v>
      </c>
    </row>
    <row r="72" spans="1:5" ht="12.75">
      <c r="A72" s="35" t="s">
        <v>52</v>
      </c>
      <c r="E72" s="36" t="s">
        <v>47</v>
      </c>
    </row>
    <row r="73" spans="1:5" ht="191.25">
      <c r="A73" t="s">
        <v>53</v>
      </c>
      <c r="E73" s="34" t="s">
        <v>626</v>
      </c>
    </row>
    <row r="74" spans="1:16" ht="12.75">
      <c r="A74" s="25" t="s">
        <v>45</v>
      </c>
      <c s="29" t="s">
        <v>105</v>
      </c>
      <c s="29" t="s">
        <v>831</v>
      </c>
      <c s="25" t="s">
        <v>47</v>
      </c>
      <c s="30" t="s">
        <v>832</v>
      </c>
      <c s="31" t="s">
        <v>229</v>
      </c>
      <c s="32">
        <v>13.8</v>
      </c>
      <c s="32">
        <v>0</v>
      </c>
      <c s="32">
        <f>ROUND(ROUND(H74,2)*ROUND(G74,2),2)</f>
      </c>
      <c r="O74">
        <f>(I74*21)/100</f>
      </c>
      <c t="s">
        <v>22</v>
      </c>
    </row>
    <row r="75" spans="1:5" ht="12.75">
      <c r="A75" s="33" t="s">
        <v>50</v>
      </c>
      <c r="E75" s="34" t="s">
        <v>833</v>
      </c>
    </row>
    <row r="76" spans="1:5" ht="12.75">
      <c r="A76" s="35" t="s">
        <v>52</v>
      </c>
      <c r="E76" s="36" t="s">
        <v>47</v>
      </c>
    </row>
    <row r="77" spans="1:5" ht="38.25">
      <c r="A77" t="s">
        <v>53</v>
      </c>
      <c r="E77" s="34" t="s">
        <v>834</v>
      </c>
    </row>
    <row r="78" spans="1:16" ht="12.75">
      <c r="A78" s="25" t="s">
        <v>45</v>
      </c>
      <c s="29" t="s">
        <v>109</v>
      </c>
      <c s="29" t="s">
        <v>835</v>
      </c>
      <c s="25" t="s">
        <v>47</v>
      </c>
      <c s="30" t="s">
        <v>836</v>
      </c>
      <c s="31" t="s">
        <v>229</v>
      </c>
      <c s="32">
        <v>7.8</v>
      </c>
      <c s="32">
        <v>0</v>
      </c>
      <c s="32">
        <f>ROUND(ROUND(H78,2)*ROUND(G78,2),2)</f>
      </c>
      <c r="O78">
        <f>(I78*21)/100</f>
      </c>
      <c t="s">
        <v>22</v>
      </c>
    </row>
    <row r="79" spans="1:5" ht="12.75">
      <c r="A79" s="33" t="s">
        <v>50</v>
      </c>
      <c r="E79" s="34" t="s">
        <v>47</v>
      </c>
    </row>
    <row r="80" spans="1:5" ht="12.75">
      <c r="A80" s="35" t="s">
        <v>52</v>
      </c>
      <c r="E80" s="36" t="s">
        <v>47</v>
      </c>
    </row>
    <row r="81" spans="1:5" ht="51">
      <c r="A81" t="s">
        <v>53</v>
      </c>
      <c r="E81" s="34" t="s">
        <v>838</v>
      </c>
    </row>
    <row r="82" spans="1:18" ht="12.75" customHeight="1">
      <c r="A82" s="6" t="s">
        <v>43</v>
      </c>
      <c s="6"/>
      <c s="38" t="s">
        <v>78</v>
      </c>
      <c s="6"/>
      <c s="27" t="s">
        <v>839</v>
      </c>
      <c s="6"/>
      <c s="6"/>
      <c s="6"/>
      <c s="39">
        <f>0+Q82</f>
      </c>
      <c r="O82">
        <f>0+R82</f>
      </c>
      <c r="Q82">
        <f>0+I83</f>
      </c>
      <c>
        <f>0+O83</f>
      </c>
    </row>
    <row r="83" spans="1:16" ht="12.75">
      <c r="A83" s="25" t="s">
        <v>45</v>
      </c>
      <c s="29" t="s">
        <v>113</v>
      </c>
      <c s="29" t="s">
        <v>840</v>
      </c>
      <c s="25" t="s">
        <v>47</v>
      </c>
      <c s="30" t="s">
        <v>841</v>
      </c>
      <c s="31" t="s">
        <v>278</v>
      </c>
      <c s="32">
        <v>9</v>
      </c>
      <c s="32">
        <v>0</v>
      </c>
      <c s="32">
        <f>ROUND(ROUND(H83,2)*ROUND(G83,2),2)</f>
      </c>
      <c r="O83">
        <f>(I83*21)/100</f>
      </c>
      <c t="s">
        <v>22</v>
      </c>
    </row>
    <row r="84" spans="1:5" ht="12.75">
      <c r="A84" s="33" t="s">
        <v>50</v>
      </c>
      <c r="E84" s="34" t="s">
        <v>903</v>
      </c>
    </row>
    <row r="85" spans="1:5" ht="12.75">
      <c r="A85" s="35" t="s">
        <v>52</v>
      </c>
      <c r="E85" s="36" t="s">
        <v>47</v>
      </c>
    </row>
    <row r="86" spans="1:5" ht="229.5">
      <c r="A86" t="s">
        <v>53</v>
      </c>
      <c r="E86" s="34" t="s">
        <v>843</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19.xml><?xml version="1.0" encoding="utf-8"?>
<worksheet xmlns="http://schemas.openxmlformats.org/spreadsheetml/2006/main" xmlns:r="http://schemas.openxmlformats.org/officeDocument/2006/relationships">
  <sheetPr>
    <pageSetUpPr fitToPage="1"/>
  </sheetPr>
  <dimension ref="A1:R99"/>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0+O9+O14+O43+O64+O77+O90+O95</f>
      </c>
      <c t="s">
        <v>22</v>
      </c>
    </row>
    <row r="3" spans="1:16" ht="15" customHeight="1">
      <c r="A3" t="s">
        <v>12</v>
      </c>
      <c s="12" t="s">
        <v>14</v>
      </c>
      <c s="13" t="s">
        <v>15</v>
      </c>
      <c s="1"/>
      <c s="14" t="s">
        <v>16</v>
      </c>
      <c s="1"/>
      <c s="9"/>
      <c s="8" t="s">
        <v>907</v>
      </c>
      <c s="40">
        <f>0+I9+I14+I43+I64+I77+I90+I95</f>
      </c>
      <c r="O3" t="s">
        <v>19</v>
      </c>
      <c t="s">
        <v>22</v>
      </c>
    </row>
    <row r="4" spans="1:16" ht="15" customHeight="1">
      <c r="A4" t="s">
        <v>17</v>
      </c>
      <c s="12" t="s">
        <v>375</v>
      </c>
      <c s="13" t="s">
        <v>749</v>
      </c>
      <c s="1"/>
      <c s="14" t="s">
        <v>750</v>
      </c>
      <c s="1"/>
      <c s="1"/>
      <c s="11"/>
      <c s="11"/>
      <c r="O4" t="s">
        <v>20</v>
      </c>
      <c t="s">
        <v>22</v>
      </c>
    </row>
    <row r="5" spans="1:16" ht="12.75" customHeight="1">
      <c r="A5" t="s">
        <v>378</v>
      </c>
      <c s="16" t="s">
        <v>18</v>
      </c>
      <c s="17" t="s">
        <v>907</v>
      </c>
      <c s="6"/>
      <c s="18" t="s">
        <v>908</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33</v>
      </c>
      <c s="29" t="s">
        <v>753</v>
      </c>
      <c s="25" t="s">
        <v>47</v>
      </c>
      <c s="30" t="s">
        <v>220</v>
      </c>
      <c s="31" t="s">
        <v>221</v>
      </c>
      <c s="32">
        <v>34.1</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0+I15+I19+I23+I27+I31+I35+I39</f>
      </c>
      <c>
        <f>0+O15+O19+O23+O27+O31+O35+O39</f>
      </c>
    </row>
    <row r="15" spans="1:16" ht="12.75">
      <c r="A15" s="25" t="s">
        <v>45</v>
      </c>
      <c s="29" t="s">
        <v>28</v>
      </c>
      <c s="29" t="s">
        <v>442</v>
      </c>
      <c s="25" t="s">
        <v>47</v>
      </c>
      <c s="30" t="s">
        <v>443</v>
      </c>
      <c s="31" t="s">
        <v>221</v>
      </c>
      <c s="32">
        <v>26.1</v>
      </c>
      <c s="32">
        <v>0</v>
      </c>
      <c s="32">
        <f>ROUND(ROUND(H15,2)*ROUND(G15,2),2)</f>
      </c>
      <c r="O15">
        <f>(I15*21)/100</f>
      </c>
      <c t="s">
        <v>22</v>
      </c>
    </row>
    <row r="16" spans="1:5" ht="12.75">
      <c r="A16" s="33" t="s">
        <v>50</v>
      </c>
      <c r="E16" s="34" t="s">
        <v>755</v>
      </c>
    </row>
    <row r="17" spans="1:5" ht="12.75">
      <c r="A17" s="35" t="s">
        <v>52</v>
      </c>
      <c r="E17" s="36" t="s">
        <v>47</v>
      </c>
    </row>
    <row r="18" spans="1:5" ht="306">
      <c r="A18" t="s">
        <v>53</v>
      </c>
      <c r="E18" s="34" t="s">
        <v>756</v>
      </c>
    </row>
    <row r="19" spans="1:16" ht="12.75">
      <c r="A19" s="25" t="s">
        <v>45</v>
      </c>
      <c s="29" t="s">
        <v>22</v>
      </c>
      <c s="29" t="s">
        <v>757</v>
      </c>
      <c s="25" t="s">
        <v>47</v>
      </c>
      <c s="30" t="s">
        <v>758</v>
      </c>
      <c s="31" t="s">
        <v>221</v>
      </c>
      <c s="32">
        <v>34.1</v>
      </c>
      <c s="32">
        <v>0</v>
      </c>
      <c s="32">
        <f>ROUND(ROUND(H19,2)*ROUND(G19,2),2)</f>
      </c>
      <c r="O19">
        <f>(I19*21)/100</f>
      </c>
      <c t="s">
        <v>22</v>
      </c>
    </row>
    <row r="20" spans="1:5" ht="25.5">
      <c r="A20" s="33" t="s">
        <v>50</v>
      </c>
      <c r="E20" s="34" t="s">
        <v>759</v>
      </c>
    </row>
    <row r="21" spans="1:5" ht="12.75">
      <c r="A21" s="35" t="s">
        <v>52</v>
      </c>
      <c r="E21" s="36" t="s">
        <v>47</v>
      </c>
    </row>
    <row r="22" spans="1:5" ht="318.75">
      <c r="A22" t="s">
        <v>53</v>
      </c>
      <c r="E22" s="34" t="s">
        <v>455</v>
      </c>
    </row>
    <row r="23" spans="1:16" ht="12.75">
      <c r="A23" s="25" t="s">
        <v>45</v>
      </c>
      <c s="29" t="s">
        <v>31</v>
      </c>
      <c s="29" t="s">
        <v>760</v>
      </c>
      <c s="25" t="s">
        <v>47</v>
      </c>
      <c s="30" t="s">
        <v>761</v>
      </c>
      <c s="31" t="s">
        <v>221</v>
      </c>
      <c s="32">
        <v>26.1</v>
      </c>
      <c s="32">
        <v>0</v>
      </c>
      <c s="32">
        <f>ROUND(ROUND(H23,2)*ROUND(G23,2),2)</f>
      </c>
      <c r="O23">
        <f>(I23*21)/100</f>
      </c>
      <c t="s">
        <v>22</v>
      </c>
    </row>
    <row r="24" spans="1:5" ht="25.5">
      <c r="A24" s="33" t="s">
        <v>50</v>
      </c>
      <c r="E24" s="34" t="s">
        <v>762</v>
      </c>
    </row>
    <row r="25" spans="1:5" ht="12.75">
      <c r="A25" s="35" t="s">
        <v>52</v>
      </c>
      <c r="E25" s="36" t="s">
        <v>47</v>
      </c>
    </row>
    <row r="26" spans="1:5" ht="318.75">
      <c r="A26" t="s">
        <v>53</v>
      </c>
      <c r="E26" s="34" t="s">
        <v>455</v>
      </c>
    </row>
    <row r="27" spans="1:16" ht="12.75">
      <c r="A27" s="25" t="s">
        <v>45</v>
      </c>
      <c s="29" t="s">
        <v>35</v>
      </c>
      <c s="29" t="s">
        <v>765</v>
      </c>
      <c s="25" t="s">
        <v>766</v>
      </c>
      <c s="30" t="s">
        <v>767</v>
      </c>
      <c s="31" t="s">
        <v>221</v>
      </c>
      <c s="32">
        <v>34.1</v>
      </c>
      <c s="32">
        <v>0</v>
      </c>
      <c s="32">
        <f>ROUND(ROUND(H27,2)*ROUND(G27,2),2)</f>
      </c>
      <c r="O27">
        <f>(I27*21)/100</f>
      </c>
      <c t="s">
        <v>22</v>
      </c>
    </row>
    <row r="28" spans="1:5" ht="12.75">
      <c r="A28" s="33" t="s">
        <v>50</v>
      </c>
      <c r="E28" s="34" t="s">
        <v>768</v>
      </c>
    </row>
    <row r="29" spans="1:5" ht="12.75">
      <c r="A29" s="35" t="s">
        <v>52</v>
      </c>
      <c r="E29" s="36" t="s">
        <v>47</v>
      </c>
    </row>
    <row r="30" spans="1:5" ht="191.25">
      <c r="A30" t="s">
        <v>53</v>
      </c>
      <c r="E30" s="34" t="s">
        <v>769</v>
      </c>
    </row>
    <row r="31" spans="1:16" ht="12.75">
      <c r="A31" s="25" t="s">
        <v>45</v>
      </c>
      <c s="29" t="s">
        <v>37</v>
      </c>
      <c s="29" t="s">
        <v>765</v>
      </c>
      <c s="25" t="s">
        <v>770</v>
      </c>
      <c s="30" t="s">
        <v>767</v>
      </c>
      <c s="31" t="s">
        <v>221</v>
      </c>
      <c s="32">
        <v>26.1</v>
      </c>
      <c s="32">
        <v>0</v>
      </c>
      <c s="32">
        <f>ROUND(ROUND(H31,2)*ROUND(G31,2),2)</f>
      </c>
      <c r="O31">
        <f>(I31*21)/100</f>
      </c>
      <c t="s">
        <v>22</v>
      </c>
    </row>
    <row r="32" spans="1:5" ht="12.75">
      <c r="A32" s="33" t="s">
        <v>50</v>
      </c>
      <c r="E32" s="34" t="s">
        <v>891</v>
      </c>
    </row>
    <row r="33" spans="1:5" ht="12.75">
      <c r="A33" s="35" t="s">
        <v>52</v>
      </c>
      <c r="E33" s="36" t="s">
        <v>47</v>
      </c>
    </row>
    <row r="34" spans="1:5" ht="191.25">
      <c r="A34" t="s">
        <v>53</v>
      </c>
      <c r="E34" s="34" t="s">
        <v>769</v>
      </c>
    </row>
    <row r="35" spans="1:16" ht="12.75">
      <c r="A35" s="25" t="s">
        <v>45</v>
      </c>
      <c s="29" t="s">
        <v>55</v>
      </c>
      <c s="29" t="s">
        <v>772</v>
      </c>
      <c s="25" t="s">
        <v>766</v>
      </c>
      <c s="30" t="s">
        <v>773</v>
      </c>
      <c s="31" t="s">
        <v>221</v>
      </c>
      <c s="32">
        <v>8.1</v>
      </c>
      <c s="32">
        <v>0</v>
      </c>
      <c s="32">
        <f>ROUND(ROUND(H35,2)*ROUND(G35,2),2)</f>
      </c>
      <c r="O35">
        <f>(I35*21)/100</f>
      </c>
      <c t="s">
        <v>22</v>
      </c>
    </row>
    <row r="36" spans="1:5" ht="12.75">
      <c r="A36" s="33" t="s">
        <v>50</v>
      </c>
      <c r="E36" s="34" t="s">
        <v>774</v>
      </c>
    </row>
    <row r="37" spans="1:5" ht="12.75">
      <c r="A37" s="35" t="s">
        <v>52</v>
      </c>
      <c r="E37" s="36" t="s">
        <v>47</v>
      </c>
    </row>
    <row r="38" spans="1:5" ht="280.5">
      <c r="A38" t="s">
        <v>53</v>
      </c>
      <c r="E38" s="34" t="s">
        <v>775</v>
      </c>
    </row>
    <row r="39" spans="1:16" ht="12.75">
      <c r="A39" s="25" t="s">
        <v>45</v>
      </c>
      <c s="29" t="s">
        <v>78</v>
      </c>
      <c s="29" t="s">
        <v>772</v>
      </c>
      <c s="25" t="s">
        <v>770</v>
      </c>
      <c s="30" t="s">
        <v>773</v>
      </c>
      <c s="31" t="s">
        <v>221</v>
      </c>
      <c s="32">
        <v>18</v>
      </c>
      <c s="32">
        <v>0</v>
      </c>
      <c s="32">
        <f>ROUND(ROUND(H39,2)*ROUND(G39,2),2)</f>
      </c>
      <c r="O39">
        <f>(I39*21)/100</f>
      </c>
      <c t="s">
        <v>22</v>
      </c>
    </row>
    <row r="40" spans="1:5" ht="38.25">
      <c r="A40" s="33" t="s">
        <v>50</v>
      </c>
      <c r="E40" s="34" t="s">
        <v>892</v>
      </c>
    </row>
    <row r="41" spans="1:5" ht="12.75">
      <c r="A41" s="35" t="s">
        <v>52</v>
      </c>
      <c r="E41" s="36" t="s">
        <v>47</v>
      </c>
    </row>
    <row r="42" spans="1:5" ht="280.5">
      <c r="A42" t="s">
        <v>53</v>
      </c>
      <c r="E42" s="34" t="s">
        <v>775</v>
      </c>
    </row>
    <row r="43" spans="1:18" ht="12.75" customHeight="1">
      <c r="A43" s="6" t="s">
        <v>43</v>
      </c>
      <c s="6"/>
      <c s="38" t="s">
        <v>31</v>
      </c>
      <c s="6"/>
      <c s="27" t="s">
        <v>496</v>
      </c>
      <c s="6"/>
      <c s="6"/>
      <c s="6"/>
      <c s="39">
        <f>0+Q43</f>
      </c>
      <c r="O43">
        <f>0+R43</f>
      </c>
      <c r="Q43">
        <f>0+I44+I48+I52+I56+I60</f>
      </c>
      <c>
        <f>0+O44+O48+O52+O56+O60</f>
      </c>
    </row>
    <row r="44" spans="1:16" ht="12.75">
      <c r="A44" s="25" t="s">
        <v>45</v>
      </c>
      <c s="29" t="s">
        <v>40</v>
      </c>
      <c s="29" t="s">
        <v>893</v>
      </c>
      <c s="25" t="s">
        <v>47</v>
      </c>
      <c s="30" t="s">
        <v>894</v>
      </c>
      <c s="31" t="s">
        <v>221</v>
      </c>
      <c s="32">
        <v>3.3</v>
      </c>
      <c s="32">
        <v>0</v>
      </c>
      <c s="32">
        <f>ROUND(ROUND(H44,2)*ROUND(G44,2),2)</f>
      </c>
      <c r="O44">
        <f>(I44*21)/100</f>
      </c>
      <c t="s">
        <v>22</v>
      </c>
    </row>
    <row r="45" spans="1:5" ht="51">
      <c r="A45" s="33" t="s">
        <v>50</v>
      </c>
      <c r="E45" s="34" t="s">
        <v>895</v>
      </c>
    </row>
    <row r="46" spans="1:5" ht="12.75">
      <c r="A46" s="35" t="s">
        <v>52</v>
      </c>
      <c r="E46" s="36" t="s">
        <v>47</v>
      </c>
    </row>
    <row r="47" spans="1:5" ht="229.5">
      <c r="A47" t="s">
        <v>53</v>
      </c>
      <c r="E47" s="34" t="s">
        <v>896</v>
      </c>
    </row>
    <row r="48" spans="1:16" ht="12.75">
      <c r="A48" s="25" t="s">
        <v>45</v>
      </c>
      <c s="29" t="s">
        <v>42</v>
      </c>
      <c s="29" t="s">
        <v>804</v>
      </c>
      <c s="25" t="s">
        <v>47</v>
      </c>
      <c s="30" t="s">
        <v>805</v>
      </c>
      <c s="31" t="s">
        <v>788</v>
      </c>
      <c s="32">
        <v>0.43</v>
      </c>
      <c s="32">
        <v>0</v>
      </c>
      <c s="32">
        <f>ROUND(ROUND(H48,2)*ROUND(G48,2),2)</f>
      </c>
      <c r="O48">
        <f>(I48*21)/100</f>
      </c>
      <c t="s">
        <v>22</v>
      </c>
    </row>
    <row r="49" spans="1:5" ht="25.5">
      <c r="A49" s="33" t="s">
        <v>50</v>
      </c>
      <c r="E49" s="34" t="s">
        <v>806</v>
      </c>
    </row>
    <row r="50" spans="1:5" ht="12.75">
      <c r="A50" s="35" t="s">
        <v>52</v>
      </c>
      <c r="E50" s="36" t="s">
        <v>47</v>
      </c>
    </row>
    <row r="51" spans="1:5" ht="242.25">
      <c r="A51" t="s">
        <v>53</v>
      </c>
      <c r="E51" s="34" t="s">
        <v>807</v>
      </c>
    </row>
    <row r="52" spans="1:16" ht="12.75">
      <c r="A52" s="25" t="s">
        <v>45</v>
      </c>
      <c s="29" t="s">
        <v>87</v>
      </c>
      <c s="29" t="s">
        <v>812</v>
      </c>
      <c s="25" t="s">
        <v>47</v>
      </c>
      <c s="30" t="s">
        <v>813</v>
      </c>
      <c s="31" t="s">
        <v>221</v>
      </c>
      <c s="32">
        <v>14.7</v>
      </c>
      <c s="32">
        <v>0</v>
      </c>
      <c s="32">
        <f>ROUND(ROUND(H52,2)*ROUND(G52,2),2)</f>
      </c>
      <c r="O52">
        <f>(I52*21)/100</f>
      </c>
      <c t="s">
        <v>22</v>
      </c>
    </row>
    <row r="53" spans="1:5" ht="12.75">
      <c r="A53" s="33" t="s">
        <v>50</v>
      </c>
      <c r="E53" s="34" t="s">
        <v>802</v>
      </c>
    </row>
    <row r="54" spans="1:5" ht="12.75">
      <c r="A54" s="35" t="s">
        <v>52</v>
      </c>
      <c r="E54" s="36" t="s">
        <v>47</v>
      </c>
    </row>
    <row r="55" spans="1:5" ht="369.75">
      <c r="A55" t="s">
        <v>53</v>
      </c>
      <c r="E55" s="34" t="s">
        <v>815</v>
      </c>
    </row>
    <row r="56" spans="1:16" ht="12.75">
      <c r="A56" s="25" t="s">
        <v>45</v>
      </c>
      <c s="29" t="s">
        <v>90</v>
      </c>
      <c s="29" t="s">
        <v>816</v>
      </c>
      <c s="25" t="s">
        <v>47</v>
      </c>
      <c s="30" t="s">
        <v>817</v>
      </c>
      <c s="31" t="s">
        <v>788</v>
      </c>
      <c s="32">
        <v>1.18</v>
      </c>
      <c s="32">
        <v>0</v>
      </c>
      <c s="32">
        <f>ROUND(ROUND(H56,2)*ROUND(G56,2),2)</f>
      </c>
      <c r="O56">
        <f>(I56*21)/100</f>
      </c>
      <c t="s">
        <v>22</v>
      </c>
    </row>
    <row r="57" spans="1:5" ht="38.25">
      <c r="A57" s="33" t="s">
        <v>50</v>
      </c>
      <c r="E57" s="34" t="s">
        <v>897</v>
      </c>
    </row>
    <row r="58" spans="1:5" ht="12.75">
      <c r="A58" s="35" t="s">
        <v>52</v>
      </c>
      <c r="E58" s="36" t="s">
        <v>47</v>
      </c>
    </row>
    <row r="59" spans="1:5" ht="267.75">
      <c r="A59" t="s">
        <v>53</v>
      </c>
      <c r="E59" s="34" t="s">
        <v>790</v>
      </c>
    </row>
    <row r="60" spans="1:16" ht="12.75">
      <c r="A60" s="25" t="s">
        <v>45</v>
      </c>
      <c s="29" t="s">
        <v>93</v>
      </c>
      <c s="29" t="s">
        <v>898</v>
      </c>
      <c s="25" t="s">
        <v>47</v>
      </c>
      <c s="30" t="s">
        <v>899</v>
      </c>
      <c s="31" t="s">
        <v>221</v>
      </c>
      <c s="32">
        <v>0.2</v>
      </c>
      <c s="32">
        <v>0</v>
      </c>
      <c s="32">
        <f>ROUND(ROUND(H60,2)*ROUND(G60,2),2)</f>
      </c>
      <c r="O60">
        <f>(I60*21)/100</f>
      </c>
      <c t="s">
        <v>22</v>
      </c>
    </row>
    <row r="61" spans="1:5" ht="38.25">
      <c r="A61" s="33" t="s">
        <v>50</v>
      </c>
      <c r="E61" s="34" t="s">
        <v>900</v>
      </c>
    </row>
    <row r="62" spans="1:5" ht="12.75">
      <c r="A62" s="35" t="s">
        <v>52</v>
      </c>
      <c r="E62" s="36" t="s">
        <v>47</v>
      </c>
    </row>
    <row r="63" spans="1:5" ht="229.5">
      <c r="A63" t="s">
        <v>53</v>
      </c>
      <c r="E63" s="34" t="s">
        <v>901</v>
      </c>
    </row>
    <row r="64" spans="1:18" ht="12.75" customHeight="1">
      <c r="A64" s="6" t="s">
        <v>43</v>
      </c>
      <c s="6"/>
      <c s="38" t="s">
        <v>33</v>
      </c>
      <c s="6"/>
      <c s="27" t="s">
        <v>819</v>
      </c>
      <c s="6"/>
      <c s="6"/>
      <c s="6"/>
      <c s="39">
        <f>0+Q64</f>
      </c>
      <c r="O64">
        <f>0+R64</f>
      </c>
      <c r="Q64">
        <f>0+I65+I69+I73</f>
      </c>
      <c>
        <f>0+O65+O69+O73</f>
      </c>
    </row>
    <row r="65" spans="1:16" ht="12.75">
      <c r="A65" s="25" t="s">
        <v>45</v>
      </c>
      <c s="29" t="s">
        <v>96</v>
      </c>
      <c s="29" t="s">
        <v>820</v>
      </c>
      <c s="25" t="s">
        <v>175</v>
      </c>
      <c s="30" t="s">
        <v>821</v>
      </c>
      <c s="31" t="s">
        <v>221</v>
      </c>
      <c s="32">
        <v>2.1</v>
      </c>
      <c s="32">
        <v>0</v>
      </c>
      <c s="32">
        <f>ROUND(ROUND(H65,2)*ROUND(G65,2),2)</f>
      </c>
      <c r="O65">
        <f>(I65*21)/100</f>
      </c>
      <c t="s">
        <v>22</v>
      </c>
    </row>
    <row r="66" spans="1:5" ht="12.75">
      <c r="A66" s="33" t="s">
        <v>50</v>
      </c>
      <c r="E66" s="34" t="s">
        <v>902</v>
      </c>
    </row>
    <row r="67" spans="1:5" ht="12.75">
      <c r="A67" s="35" t="s">
        <v>52</v>
      </c>
      <c r="E67" s="36" t="s">
        <v>47</v>
      </c>
    </row>
    <row r="68" spans="1:5" ht="369.75">
      <c r="A68" t="s">
        <v>53</v>
      </c>
      <c r="E68" s="34" t="s">
        <v>815</v>
      </c>
    </row>
    <row r="69" spans="1:16" ht="12.75">
      <c r="A69" s="25" t="s">
        <v>45</v>
      </c>
      <c s="29" t="s">
        <v>101</v>
      </c>
      <c s="29" t="s">
        <v>820</v>
      </c>
      <c s="25" t="s">
        <v>178</v>
      </c>
      <c s="30" t="s">
        <v>821</v>
      </c>
      <c s="31" t="s">
        <v>221</v>
      </c>
      <c s="32">
        <v>3.5</v>
      </c>
      <c s="32">
        <v>0</v>
      </c>
      <c s="32">
        <f>ROUND(ROUND(H69,2)*ROUND(G69,2),2)</f>
      </c>
      <c r="O69">
        <f>(I69*21)/100</f>
      </c>
      <c t="s">
        <v>22</v>
      </c>
    </row>
    <row r="70" spans="1:5" ht="12.75">
      <c r="A70" s="33" t="s">
        <v>50</v>
      </c>
      <c r="E70" s="34" t="s">
        <v>909</v>
      </c>
    </row>
    <row r="71" spans="1:5" ht="12.75">
      <c r="A71" s="35" t="s">
        <v>52</v>
      </c>
      <c r="E71" s="36" t="s">
        <v>47</v>
      </c>
    </row>
    <row r="72" spans="1:5" ht="369.75">
      <c r="A72" t="s">
        <v>53</v>
      </c>
      <c r="E72" s="34" t="s">
        <v>815</v>
      </c>
    </row>
    <row r="73" spans="1:16" ht="12.75">
      <c r="A73" s="25" t="s">
        <v>45</v>
      </c>
      <c s="29" t="s">
        <v>105</v>
      </c>
      <c s="29" t="s">
        <v>824</v>
      </c>
      <c s="25" t="s">
        <v>47</v>
      </c>
      <c s="30" t="s">
        <v>825</v>
      </c>
      <c s="31" t="s">
        <v>221</v>
      </c>
      <c s="32">
        <v>1.3</v>
      </c>
      <c s="32">
        <v>0</v>
      </c>
      <c s="32">
        <f>ROUND(ROUND(H73,2)*ROUND(G73,2),2)</f>
      </c>
      <c r="O73">
        <f>(I73*21)/100</f>
      </c>
      <c t="s">
        <v>22</v>
      </c>
    </row>
    <row r="74" spans="1:5" ht="12.75">
      <c r="A74" s="33" t="s">
        <v>50</v>
      </c>
      <c r="E74" s="34" t="s">
        <v>826</v>
      </c>
    </row>
    <row r="75" spans="1:5" ht="12.75">
      <c r="A75" s="35" t="s">
        <v>52</v>
      </c>
      <c r="E75" s="36" t="s">
        <v>47</v>
      </c>
    </row>
    <row r="76" spans="1:5" ht="25.5">
      <c r="A76" t="s">
        <v>53</v>
      </c>
      <c r="E76" s="34" t="s">
        <v>827</v>
      </c>
    </row>
    <row r="77" spans="1:18" ht="12.75" customHeight="1">
      <c r="A77" s="6" t="s">
        <v>43</v>
      </c>
      <c s="6"/>
      <c s="38" t="s">
        <v>55</v>
      </c>
      <c s="6"/>
      <c s="27" t="s">
        <v>56</v>
      </c>
      <c s="6"/>
      <c s="6"/>
      <c s="6"/>
      <c s="39">
        <f>0+Q77</f>
      </c>
      <c r="O77">
        <f>0+R77</f>
      </c>
      <c r="Q77">
        <f>0+I78+I82+I86</f>
      </c>
      <c>
        <f>0+O78+O82+O86</f>
      </c>
    </row>
    <row r="78" spans="1:16" ht="25.5">
      <c r="A78" s="25" t="s">
        <v>45</v>
      </c>
      <c s="29" t="s">
        <v>109</v>
      </c>
      <c s="29" t="s">
        <v>828</v>
      </c>
      <c s="25" t="s">
        <v>47</v>
      </c>
      <c s="30" t="s">
        <v>829</v>
      </c>
      <c s="31" t="s">
        <v>229</v>
      </c>
      <c s="32">
        <v>47.5</v>
      </c>
      <c s="32">
        <v>0</v>
      </c>
      <c s="32">
        <f>ROUND(ROUND(H78,2)*ROUND(G78,2),2)</f>
      </c>
      <c r="O78">
        <f>(I78*21)/100</f>
      </c>
      <c t="s">
        <v>22</v>
      </c>
    </row>
    <row r="79" spans="1:5" ht="25.5">
      <c r="A79" s="33" t="s">
        <v>50</v>
      </c>
      <c r="E79" s="34" t="s">
        <v>830</v>
      </c>
    </row>
    <row r="80" spans="1:5" ht="12.75">
      <c r="A80" s="35" t="s">
        <v>52</v>
      </c>
      <c r="E80" s="36" t="s">
        <v>47</v>
      </c>
    </row>
    <row r="81" spans="1:5" ht="191.25">
      <c r="A81" t="s">
        <v>53</v>
      </c>
      <c r="E81" s="34" t="s">
        <v>626</v>
      </c>
    </row>
    <row r="82" spans="1:16" ht="12.75">
      <c r="A82" s="25" t="s">
        <v>45</v>
      </c>
      <c s="29" t="s">
        <v>113</v>
      </c>
      <c s="29" t="s">
        <v>831</v>
      </c>
      <c s="25" t="s">
        <v>47</v>
      </c>
      <c s="30" t="s">
        <v>832</v>
      </c>
      <c s="31" t="s">
        <v>229</v>
      </c>
      <c s="32">
        <v>47.5</v>
      </c>
      <c s="32">
        <v>0</v>
      </c>
      <c s="32">
        <f>ROUND(ROUND(H82,2)*ROUND(G82,2),2)</f>
      </c>
      <c r="O82">
        <f>(I82*21)/100</f>
      </c>
      <c t="s">
        <v>22</v>
      </c>
    </row>
    <row r="83" spans="1:5" ht="12.75">
      <c r="A83" s="33" t="s">
        <v>50</v>
      </c>
      <c r="E83" s="34" t="s">
        <v>833</v>
      </c>
    </row>
    <row r="84" spans="1:5" ht="12.75">
      <c r="A84" s="35" t="s">
        <v>52</v>
      </c>
      <c r="E84" s="36" t="s">
        <v>47</v>
      </c>
    </row>
    <row r="85" spans="1:5" ht="38.25">
      <c r="A85" t="s">
        <v>53</v>
      </c>
      <c r="E85" s="34" t="s">
        <v>834</v>
      </c>
    </row>
    <row r="86" spans="1:16" ht="12.75">
      <c r="A86" s="25" t="s">
        <v>45</v>
      </c>
      <c s="29" t="s">
        <v>117</v>
      </c>
      <c s="29" t="s">
        <v>835</v>
      </c>
      <c s="25" t="s">
        <v>47</v>
      </c>
      <c s="30" t="s">
        <v>836</v>
      </c>
      <c s="31" t="s">
        <v>229</v>
      </c>
      <c s="32">
        <v>25.7</v>
      </c>
      <c s="32">
        <v>0</v>
      </c>
      <c s="32">
        <f>ROUND(ROUND(H86,2)*ROUND(G86,2),2)</f>
      </c>
      <c r="O86">
        <f>(I86*21)/100</f>
      </c>
      <c t="s">
        <v>22</v>
      </c>
    </row>
    <row r="87" spans="1:5" ht="12.75">
      <c r="A87" s="33" t="s">
        <v>50</v>
      </c>
      <c r="E87" s="34" t="s">
        <v>47</v>
      </c>
    </row>
    <row r="88" spans="1:5" ht="12.75">
      <c r="A88" s="35" t="s">
        <v>52</v>
      </c>
      <c r="E88" s="36" t="s">
        <v>47</v>
      </c>
    </row>
    <row r="89" spans="1:5" ht="51">
      <c r="A89" t="s">
        <v>53</v>
      </c>
      <c r="E89" s="34" t="s">
        <v>838</v>
      </c>
    </row>
    <row r="90" spans="1:18" ht="12.75" customHeight="1">
      <c r="A90" s="6" t="s">
        <v>43</v>
      </c>
      <c s="6"/>
      <c s="38" t="s">
        <v>78</v>
      </c>
      <c s="6"/>
      <c s="27" t="s">
        <v>839</v>
      </c>
      <c s="6"/>
      <c s="6"/>
      <c s="6"/>
      <c s="39">
        <f>0+Q90</f>
      </c>
      <c r="O90">
        <f>0+R90</f>
      </c>
      <c r="Q90">
        <f>0+I91</f>
      </c>
      <c>
        <f>0+O91</f>
      </c>
    </row>
    <row r="91" spans="1:16" ht="12.75">
      <c r="A91" s="25" t="s">
        <v>45</v>
      </c>
      <c s="29" t="s">
        <v>121</v>
      </c>
      <c s="29" t="s">
        <v>840</v>
      </c>
      <c s="25" t="s">
        <v>47</v>
      </c>
      <c s="30" t="s">
        <v>841</v>
      </c>
      <c s="31" t="s">
        <v>278</v>
      </c>
      <c s="32">
        <v>20</v>
      </c>
      <c s="32">
        <v>0</v>
      </c>
      <c s="32">
        <f>ROUND(ROUND(H91,2)*ROUND(G91,2),2)</f>
      </c>
      <c r="O91">
        <f>(I91*21)/100</f>
      </c>
      <c t="s">
        <v>22</v>
      </c>
    </row>
    <row r="92" spans="1:5" ht="12.75">
      <c r="A92" s="33" t="s">
        <v>50</v>
      </c>
      <c r="E92" s="34" t="s">
        <v>903</v>
      </c>
    </row>
    <row r="93" spans="1:5" ht="12.75">
      <c r="A93" s="35" t="s">
        <v>52</v>
      </c>
      <c r="E93" s="36" t="s">
        <v>47</v>
      </c>
    </row>
    <row r="94" spans="1:5" ht="229.5">
      <c r="A94" t="s">
        <v>53</v>
      </c>
      <c r="E94" s="34" t="s">
        <v>843</v>
      </c>
    </row>
    <row r="95" spans="1:18" ht="12.75" customHeight="1">
      <c r="A95" s="6" t="s">
        <v>43</v>
      </c>
      <c s="6"/>
      <c s="38" t="s">
        <v>40</v>
      </c>
      <c s="6"/>
      <c s="27" t="s">
        <v>275</v>
      </c>
      <c s="6"/>
      <c s="6"/>
      <c s="6"/>
      <c s="39">
        <f>0+Q95</f>
      </c>
      <c r="O95">
        <f>0+R95</f>
      </c>
      <c r="Q95">
        <f>0+I96</f>
      </c>
      <c>
        <f>0+O96</f>
      </c>
    </row>
    <row r="96" spans="1:16" ht="12.75">
      <c r="A96" s="25" t="s">
        <v>45</v>
      </c>
      <c s="29" t="s">
        <v>126</v>
      </c>
      <c s="29" t="s">
        <v>844</v>
      </c>
      <c s="25" t="s">
        <v>47</v>
      </c>
      <c s="30" t="s">
        <v>845</v>
      </c>
      <c s="31" t="s">
        <v>278</v>
      </c>
      <c s="32">
        <v>12</v>
      </c>
      <c s="32">
        <v>0</v>
      </c>
      <c s="32">
        <f>ROUND(ROUND(H96,2)*ROUND(G96,2),2)</f>
      </c>
      <c r="O96">
        <f>(I96*21)/100</f>
      </c>
      <c t="s">
        <v>22</v>
      </c>
    </row>
    <row r="97" spans="1:5" ht="63.75">
      <c r="A97" s="33" t="s">
        <v>50</v>
      </c>
      <c r="E97" s="34" t="s">
        <v>846</v>
      </c>
    </row>
    <row r="98" spans="1:5" ht="12.75">
      <c r="A98" s="35" t="s">
        <v>52</v>
      </c>
      <c r="E98" s="36" t="s">
        <v>47</v>
      </c>
    </row>
    <row r="99" spans="1:5" ht="38.25">
      <c r="A99" t="s">
        <v>53</v>
      </c>
      <c r="E99" s="34" t="s">
        <v>847</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20.xml><?xml version="1.0" encoding="utf-8"?>
<worksheet xmlns="http://schemas.openxmlformats.org/spreadsheetml/2006/main" xmlns:r="http://schemas.openxmlformats.org/officeDocument/2006/relationships">
  <sheetPr>
    <pageSetUpPr fitToPage="1"/>
  </sheetPr>
  <dimension ref="A1:R95"/>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0+O10+O15+O44+O53+O74+O79</f>
      </c>
      <c t="s">
        <v>22</v>
      </c>
    </row>
    <row r="3" spans="1:16" ht="15" customHeight="1">
      <c r="A3" t="s">
        <v>12</v>
      </c>
      <c s="12" t="s">
        <v>14</v>
      </c>
      <c s="13" t="s">
        <v>15</v>
      </c>
      <c s="1"/>
      <c s="14" t="s">
        <v>16</v>
      </c>
      <c s="1"/>
      <c s="9"/>
      <c s="8" t="s">
        <v>912</v>
      </c>
      <c s="40">
        <f>0+I10+I15+I44+I53+I74+I79</f>
      </c>
      <c r="O3" t="s">
        <v>19</v>
      </c>
      <c t="s">
        <v>22</v>
      </c>
    </row>
    <row r="4" spans="1:16" ht="15" customHeight="1">
      <c r="A4" t="s">
        <v>17</v>
      </c>
      <c s="12" t="s">
        <v>375</v>
      </c>
      <c s="13" t="s">
        <v>749</v>
      </c>
      <c s="1"/>
      <c s="14" t="s">
        <v>750</v>
      </c>
      <c s="1"/>
      <c s="1"/>
      <c s="11"/>
      <c s="11"/>
      <c r="O4" t="s">
        <v>20</v>
      </c>
      <c t="s">
        <v>22</v>
      </c>
    </row>
    <row r="5" spans="1:16" ht="12.75" customHeight="1">
      <c r="A5" t="s">
        <v>378</v>
      </c>
      <c s="12" t="s">
        <v>375</v>
      </c>
      <c s="13" t="s">
        <v>910</v>
      </c>
      <c s="1"/>
      <c s="14" t="s">
        <v>911</v>
      </c>
      <c s="1"/>
      <c s="1"/>
      <c s="1"/>
      <c s="1"/>
      <c r="O5" t="s">
        <v>21</v>
      </c>
      <c t="s">
        <v>22</v>
      </c>
    </row>
    <row r="6" spans="1:9" ht="12.75" customHeight="1">
      <c r="A6" t="s">
        <v>864</v>
      </c>
      <c s="16" t="s">
        <v>18</v>
      </c>
      <c s="17" t="s">
        <v>912</v>
      </c>
      <c s="6"/>
      <c s="18" t="s">
        <v>913</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33</v>
      </c>
      <c s="29" t="s">
        <v>753</v>
      </c>
      <c s="25" t="s">
        <v>47</v>
      </c>
      <c s="30" t="s">
        <v>220</v>
      </c>
      <c s="31" t="s">
        <v>221</v>
      </c>
      <c s="32">
        <v>70.8</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0+I16+I20+I24+I28+I32+I36+I40</f>
      </c>
      <c>
        <f>0+O16+O20+O24+O28+O32+O36+O40</f>
      </c>
    </row>
    <row r="16" spans="1:16" ht="12.75">
      <c r="A16" s="25" t="s">
        <v>45</v>
      </c>
      <c s="29" t="s">
        <v>28</v>
      </c>
      <c s="29" t="s">
        <v>442</v>
      </c>
      <c s="25" t="s">
        <v>47</v>
      </c>
      <c s="30" t="s">
        <v>443</v>
      </c>
      <c s="31" t="s">
        <v>221</v>
      </c>
      <c s="32">
        <v>30.6</v>
      </c>
      <c s="32">
        <v>0</v>
      </c>
      <c s="32">
        <f>ROUND(ROUND(H16,2)*ROUND(G16,2),2)</f>
      </c>
      <c r="O16">
        <f>(I16*21)/100</f>
      </c>
      <c t="s">
        <v>22</v>
      </c>
    </row>
    <row r="17" spans="1:5" ht="12.75">
      <c r="A17" s="33" t="s">
        <v>50</v>
      </c>
      <c r="E17" s="34" t="s">
        <v>755</v>
      </c>
    </row>
    <row r="18" spans="1:5" ht="12.75">
      <c r="A18" s="35" t="s">
        <v>52</v>
      </c>
      <c r="E18" s="36" t="s">
        <v>47</v>
      </c>
    </row>
    <row r="19" spans="1:5" ht="306">
      <c r="A19" t="s">
        <v>53</v>
      </c>
      <c r="E19" s="34" t="s">
        <v>756</v>
      </c>
    </row>
    <row r="20" spans="1:16" ht="12.75">
      <c r="A20" s="25" t="s">
        <v>45</v>
      </c>
      <c s="29" t="s">
        <v>22</v>
      </c>
      <c s="29" t="s">
        <v>757</v>
      </c>
      <c s="25" t="s">
        <v>47</v>
      </c>
      <c s="30" t="s">
        <v>758</v>
      </c>
      <c s="31" t="s">
        <v>221</v>
      </c>
      <c s="32">
        <v>70.8</v>
      </c>
      <c s="32">
        <v>0</v>
      </c>
      <c s="32">
        <f>ROUND(ROUND(H20,2)*ROUND(G20,2),2)</f>
      </c>
      <c r="O20">
        <f>(I20*21)/100</f>
      </c>
      <c t="s">
        <v>22</v>
      </c>
    </row>
    <row r="21" spans="1:5" ht="25.5">
      <c r="A21" s="33" t="s">
        <v>50</v>
      </c>
      <c r="E21" s="34" t="s">
        <v>759</v>
      </c>
    </row>
    <row r="22" spans="1:5" ht="12.75">
      <c r="A22" s="35" t="s">
        <v>52</v>
      </c>
      <c r="E22" s="36" t="s">
        <v>47</v>
      </c>
    </row>
    <row r="23" spans="1:5" ht="318.75">
      <c r="A23" t="s">
        <v>53</v>
      </c>
      <c r="E23" s="34" t="s">
        <v>455</v>
      </c>
    </row>
    <row r="24" spans="1:16" ht="12.75">
      <c r="A24" s="25" t="s">
        <v>45</v>
      </c>
      <c s="29" t="s">
        <v>31</v>
      </c>
      <c s="29" t="s">
        <v>760</v>
      </c>
      <c s="25" t="s">
        <v>47</v>
      </c>
      <c s="30" t="s">
        <v>761</v>
      </c>
      <c s="31" t="s">
        <v>221</v>
      </c>
      <c s="32">
        <v>30.6</v>
      </c>
      <c s="32">
        <v>0</v>
      </c>
      <c s="32">
        <f>ROUND(ROUND(H24,2)*ROUND(G24,2),2)</f>
      </c>
      <c r="O24">
        <f>(I24*21)/100</f>
      </c>
      <c t="s">
        <v>22</v>
      </c>
    </row>
    <row r="25" spans="1:5" ht="25.5">
      <c r="A25" s="33" t="s">
        <v>50</v>
      </c>
      <c r="E25" s="34" t="s">
        <v>762</v>
      </c>
    </row>
    <row r="26" spans="1:5" ht="12.75">
      <c r="A26" s="35" t="s">
        <v>52</v>
      </c>
      <c r="E26" s="36" t="s">
        <v>47</v>
      </c>
    </row>
    <row r="27" spans="1:5" ht="318.75">
      <c r="A27" t="s">
        <v>53</v>
      </c>
      <c r="E27" s="34" t="s">
        <v>455</v>
      </c>
    </row>
    <row r="28" spans="1:16" ht="12.75">
      <c r="A28" s="25" t="s">
        <v>45</v>
      </c>
      <c s="29" t="s">
        <v>35</v>
      </c>
      <c s="29" t="s">
        <v>765</v>
      </c>
      <c s="25" t="s">
        <v>766</v>
      </c>
      <c s="30" t="s">
        <v>767</v>
      </c>
      <c s="31" t="s">
        <v>221</v>
      </c>
      <c s="32">
        <v>70.8</v>
      </c>
      <c s="32">
        <v>0</v>
      </c>
      <c s="32">
        <f>ROUND(ROUND(H28,2)*ROUND(G28,2),2)</f>
      </c>
      <c r="O28">
        <f>(I28*21)/100</f>
      </c>
      <c t="s">
        <v>22</v>
      </c>
    </row>
    <row r="29" spans="1:5" ht="12.75">
      <c r="A29" s="33" t="s">
        <v>50</v>
      </c>
      <c r="E29" s="34" t="s">
        <v>768</v>
      </c>
    </row>
    <row r="30" spans="1:5" ht="12.75">
      <c r="A30" s="35" t="s">
        <v>52</v>
      </c>
      <c r="E30" s="36" t="s">
        <v>47</v>
      </c>
    </row>
    <row r="31" spans="1:5" ht="191.25">
      <c r="A31" t="s">
        <v>53</v>
      </c>
      <c r="E31" s="34" t="s">
        <v>769</v>
      </c>
    </row>
    <row r="32" spans="1:16" ht="12.75">
      <c r="A32" s="25" t="s">
        <v>45</v>
      </c>
      <c s="29" t="s">
        <v>37</v>
      </c>
      <c s="29" t="s">
        <v>765</v>
      </c>
      <c s="25" t="s">
        <v>770</v>
      </c>
      <c s="30" t="s">
        <v>767</v>
      </c>
      <c s="31" t="s">
        <v>221</v>
      </c>
      <c s="32">
        <v>30.6</v>
      </c>
      <c s="32">
        <v>0</v>
      </c>
      <c s="32">
        <f>ROUND(ROUND(H32,2)*ROUND(G32,2),2)</f>
      </c>
      <c r="O32">
        <f>(I32*21)/100</f>
      </c>
      <c t="s">
        <v>22</v>
      </c>
    </row>
    <row r="33" spans="1:5" ht="12.75">
      <c r="A33" s="33" t="s">
        <v>50</v>
      </c>
      <c r="E33" s="34" t="s">
        <v>891</v>
      </c>
    </row>
    <row r="34" spans="1:5" ht="12.75">
      <c r="A34" s="35" t="s">
        <v>52</v>
      </c>
      <c r="E34" s="36" t="s">
        <v>47</v>
      </c>
    </row>
    <row r="35" spans="1:5" ht="191.25">
      <c r="A35" t="s">
        <v>53</v>
      </c>
      <c r="E35" s="34" t="s">
        <v>769</v>
      </c>
    </row>
    <row r="36" spans="1:16" ht="12.75">
      <c r="A36" s="25" t="s">
        <v>45</v>
      </c>
      <c s="29" t="s">
        <v>55</v>
      </c>
      <c s="29" t="s">
        <v>772</v>
      </c>
      <c s="25" t="s">
        <v>766</v>
      </c>
      <c s="30" t="s">
        <v>773</v>
      </c>
      <c s="31" t="s">
        <v>221</v>
      </c>
      <c s="32">
        <v>11.3</v>
      </c>
      <c s="32">
        <v>0</v>
      </c>
      <c s="32">
        <f>ROUND(ROUND(H36,2)*ROUND(G36,2),2)</f>
      </c>
      <c r="O36">
        <f>(I36*21)/100</f>
      </c>
      <c t="s">
        <v>22</v>
      </c>
    </row>
    <row r="37" spans="1:5" ht="12.75">
      <c r="A37" s="33" t="s">
        <v>50</v>
      </c>
      <c r="E37" s="34" t="s">
        <v>774</v>
      </c>
    </row>
    <row r="38" spans="1:5" ht="12.75">
      <c r="A38" s="35" t="s">
        <v>52</v>
      </c>
      <c r="E38" s="36" t="s">
        <v>47</v>
      </c>
    </row>
    <row r="39" spans="1:5" ht="280.5">
      <c r="A39" t="s">
        <v>53</v>
      </c>
      <c r="E39" s="34" t="s">
        <v>775</v>
      </c>
    </row>
    <row r="40" spans="1:16" ht="12.75">
      <c r="A40" s="25" t="s">
        <v>45</v>
      </c>
      <c s="29" t="s">
        <v>78</v>
      </c>
      <c s="29" t="s">
        <v>772</v>
      </c>
      <c s="25" t="s">
        <v>770</v>
      </c>
      <c s="30" t="s">
        <v>773</v>
      </c>
      <c s="31" t="s">
        <v>221</v>
      </c>
      <c s="32">
        <v>19.3</v>
      </c>
      <c s="32">
        <v>0</v>
      </c>
      <c s="32">
        <f>ROUND(ROUND(H40,2)*ROUND(G40,2),2)</f>
      </c>
      <c r="O40">
        <f>(I40*21)/100</f>
      </c>
      <c t="s">
        <v>22</v>
      </c>
    </row>
    <row r="41" spans="1:5" ht="25.5">
      <c r="A41" s="33" t="s">
        <v>50</v>
      </c>
      <c r="E41" s="34" t="s">
        <v>851</v>
      </c>
    </row>
    <row r="42" spans="1:5" ht="12.75">
      <c r="A42" s="35" t="s">
        <v>52</v>
      </c>
      <c r="E42" s="36" t="s">
        <v>47</v>
      </c>
    </row>
    <row r="43" spans="1:5" ht="280.5">
      <c r="A43" t="s">
        <v>53</v>
      </c>
      <c r="E43" s="34" t="s">
        <v>775</v>
      </c>
    </row>
    <row r="44" spans="1:18" ht="12.75" customHeight="1">
      <c r="A44" s="6" t="s">
        <v>43</v>
      </c>
      <c s="6"/>
      <c s="38" t="s">
        <v>22</v>
      </c>
      <c s="6"/>
      <c s="27" t="s">
        <v>483</v>
      </c>
      <c s="6"/>
      <c s="6"/>
      <c s="6"/>
      <c s="39">
        <f>0+Q44</f>
      </c>
      <c r="O44">
        <f>0+R44</f>
      </c>
      <c r="Q44">
        <f>0+I45+I49</f>
      </c>
      <c>
        <f>0+O45+O49</f>
      </c>
    </row>
    <row r="45" spans="1:16" ht="12.75">
      <c r="A45" s="25" t="s">
        <v>45</v>
      </c>
      <c s="29" t="s">
        <v>40</v>
      </c>
      <c s="29" t="s">
        <v>914</v>
      </c>
      <c s="25" t="s">
        <v>766</v>
      </c>
      <c s="30" t="s">
        <v>915</v>
      </c>
      <c s="31" t="s">
        <v>221</v>
      </c>
      <c s="32">
        <v>10.4</v>
      </c>
      <c s="32">
        <v>0</v>
      </c>
      <c s="32">
        <f>ROUND(ROUND(H45,2)*ROUND(G45,2),2)</f>
      </c>
      <c r="O45">
        <f>(I45*21)/100</f>
      </c>
      <c t="s">
        <v>22</v>
      </c>
    </row>
    <row r="46" spans="1:5" ht="25.5">
      <c r="A46" s="33" t="s">
        <v>50</v>
      </c>
      <c r="E46" s="34" t="s">
        <v>916</v>
      </c>
    </row>
    <row r="47" spans="1:5" ht="12.75">
      <c r="A47" s="35" t="s">
        <v>52</v>
      </c>
      <c r="E47" s="36" t="s">
        <v>47</v>
      </c>
    </row>
    <row r="48" spans="1:5" ht="369.75">
      <c r="A48" t="s">
        <v>53</v>
      </c>
      <c r="E48" s="34" t="s">
        <v>785</v>
      </c>
    </row>
    <row r="49" spans="1:16" ht="12.75">
      <c r="A49" s="25" t="s">
        <v>45</v>
      </c>
      <c s="29" t="s">
        <v>42</v>
      </c>
      <c s="29" t="s">
        <v>914</v>
      </c>
      <c s="25" t="s">
        <v>770</v>
      </c>
      <c s="30" t="s">
        <v>915</v>
      </c>
      <c s="31" t="s">
        <v>221</v>
      </c>
      <c s="32">
        <v>0.8</v>
      </c>
      <c s="32">
        <v>0</v>
      </c>
      <c s="32">
        <f>ROUND(ROUND(H49,2)*ROUND(G49,2),2)</f>
      </c>
      <c r="O49">
        <f>(I49*21)/100</f>
      </c>
      <c t="s">
        <v>22</v>
      </c>
    </row>
    <row r="50" spans="1:5" ht="12.75">
      <c r="A50" s="33" t="s">
        <v>50</v>
      </c>
      <c r="E50" s="34" t="s">
        <v>917</v>
      </c>
    </row>
    <row r="51" spans="1:5" ht="12.75">
      <c r="A51" s="35" t="s">
        <v>52</v>
      </c>
      <c r="E51" s="36" t="s">
        <v>918</v>
      </c>
    </row>
    <row r="52" spans="1:5" ht="369.75">
      <c r="A52" t="s">
        <v>53</v>
      </c>
      <c r="E52" s="34" t="s">
        <v>785</v>
      </c>
    </row>
    <row r="53" spans="1:18" ht="12.75" customHeight="1">
      <c r="A53" s="6" t="s">
        <v>43</v>
      </c>
      <c s="6"/>
      <c s="38" t="s">
        <v>31</v>
      </c>
      <c s="6"/>
      <c s="27" t="s">
        <v>496</v>
      </c>
      <c s="6"/>
      <c s="6"/>
      <c s="6"/>
      <c s="39">
        <f>0+Q53</f>
      </c>
      <c r="O53">
        <f>0+R53</f>
      </c>
      <c r="Q53">
        <f>0+I54+I58+I62+I66+I70</f>
      </c>
      <c>
        <f>0+O54+O58+O62+O66+O70</f>
      </c>
    </row>
    <row r="54" spans="1:16" ht="12.75">
      <c r="A54" s="25" t="s">
        <v>45</v>
      </c>
      <c s="29" t="s">
        <v>87</v>
      </c>
      <c s="29" t="s">
        <v>919</v>
      </c>
      <c s="25" t="s">
        <v>47</v>
      </c>
      <c s="30" t="s">
        <v>920</v>
      </c>
      <c s="31" t="s">
        <v>221</v>
      </c>
      <c s="32">
        <v>0.8</v>
      </c>
      <c s="32">
        <v>0</v>
      </c>
      <c s="32">
        <f>ROUND(ROUND(H54,2)*ROUND(G54,2),2)</f>
      </c>
      <c r="O54">
        <f>(I54*21)/100</f>
      </c>
      <c t="s">
        <v>22</v>
      </c>
    </row>
    <row r="55" spans="1:5" ht="12.75">
      <c r="A55" s="33" t="s">
        <v>50</v>
      </c>
      <c r="E55" s="34" t="s">
        <v>921</v>
      </c>
    </row>
    <row r="56" spans="1:5" ht="12.75">
      <c r="A56" s="35" t="s">
        <v>52</v>
      </c>
      <c r="E56" s="36" t="s">
        <v>47</v>
      </c>
    </row>
    <row r="57" spans="1:5" ht="25.5">
      <c r="A57" t="s">
        <v>53</v>
      </c>
      <c r="E57" s="34" t="s">
        <v>922</v>
      </c>
    </row>
    <row r="58" spans="1:16" ht="12.75">
      <c r="A58" s="25" t="s">
        <v>45</v>
      </c>
      <c s="29" t="s">
        <v>90</v>
      </c>
      <c s="29" t="s">
        <v>923</v>
      </c>
      <c s="25" t="s">
        <v>47</v>
      </c>
      <c s="30" t="s">
        <v>924</v>
      </c>
      <c s="31" t="s">
        <v>221</v>
      </c>
      <c s="32">
        <v>14.1</v>
      </c>
      <c s="32">
        <v>0</v>
      </c>
      <c s="32">
        <f>ROUND(ROUND(H58,2)*ROUND(G58,2),2)</f>
      </c>
      <c r="O58">
        <f>(I58*21)/100</f>
      </c>
      <c t="s">
        <v>22</v>
      </c>
    </row>
    <row r="59" spans="1:5" ht="12.75">
      <c r="A59" s="33" t="s">
        <v>50</v>
      </c>
      <c r="E59" s="34" t="s">
        <v>925</v>
      </c>
    </row>
    <row r="60" spans="1:5" ht="12.75">
      <c r="A60" s="35" t="s">
        <v>52</v>
      </c>
      <c r="E60" s="36" t="s">
        <v>47</v>
      </c>
    </row>
    <row r="61" spans="1:5" ht="25.5">
      <c r="A61" t="s">
        <v>53</v>
      </c>
      <c r="E61" s="34" t="s">
        <v>926</v>
      </c>
    </row>
    <row r="62" spans="1:16" ht="12.75">
      <c r="A62" s="25" t="s">
        <v>45</v>
      </c>
      <c s="29" t="s">
        <v>93</v>
      </c>
      <c s="29" t="s">
        <v>869</v>
      </c>
      <c s="25" t="s">
        <v>47</v>
      </c>
      <c s="30" t="s">
        <v>870</v>
      </c>
      <c s="31" t="s">
        <v>221</v>
      </c>
      <c s="32">
        <v>2.7</v>
      </c>
      <c s="32">
        <v>0</v>
      </c>
      <c s="32">
        <f>ROUND(ROUND(H62,2)*ROUND(G62,2),2)</f>
      </c>
      <c r="O62">
        <f>(I62*21)/100</f>
      </c>
      <c t="s">
        <v>22</v>
      </c>
    </row>
    <row r="63" spans="1:5" ht="25.5">
      <c r="A63" s="33" t="s">
        <v>50</v>
      </c>
      <c r="E63" s="34" t="s">
        <v>871</v>
      </c>
    </row>
    <row r="64" spans="1:5" ht="12.75">
      <c r="A64" s="35" t="s">
        <v>52</v>
      </c>
      <c r="E64" s="36" t="s">
        <v>47</v>
      </c>
    </row>
    <row r="65" spans="1:5" ht="369.75">
      <c r="A65" t="s">
        <v>53</v>
      </c>
      <c r="E65" s="34" t="s">
        <v>815</v>
      </c>
    </row>
    <row r="66" spans="1:16" ht="12.75">
      <c r="A66" s="25" t="s">
        <v>45</v>
      </c>
      <c s="29" t="s">
        <v>96</v>
      </c>
      <c s="29" t="s">
        <v>816</v>
      </c>
      <c s="25" t="s">
        <v>47</v>
      </c>
      <c s="30" t="s">
        <v>817</v>
      </c>
      <c s="31" t="s">
        <v>788</v>
      </c>
      <c s="32">
        <v>0.24</v>
      </c>
      <c s="32">
        <v>0</v>
      </c>
      <c s="32">
        <f>ROUND(ROUND(H66,2)*ROUND(G66,2),2)</f>
      </c>
      <c r="O66">
        <f>(I66*21)/100</f>
      </c>
      <c t="s">
        <v>22</v>
      </c>
    </row>
    <row r="67" spans="1:5" ht="25.5">
      <c r="A67" s="33" t="s">
        <v>50</v>
      </c>
      <c r="E67" s="34" t="s">
        <v>872</v>
      </c>
    </row>
    <row r="68" spans="1:5" ht="12.75">
      <c r="A68" s="35" t="s">
        <v>52</v>
      </c>
      <c r="E68" s="36" t="s">
        <v>47</v>
      </c>
    </row>
    <row r="69" spans="1:5" ht="267.75">
      <c r="A69" t="s">
        <v>53</v>
      </c>
      <c r="E69" s="34" t="s">
        <v>790</v>
      </c>
    </row>
    <row r="70" spans="1:16" ht="12.75">
      <c r="A70" s="25" t="s">
        <v>45</v>
      </c>
      <c s="29" t="s">
        <v>101</v>
      </c>
      <c s="29" t="s">
        <v>927</v>
      </c>
      <c s="25" t="s">
        <v>47</v>
      </c>
      <c s="30" t="s">
        <v>928</v>
      </c>
      <c s="31" t="s">
        <v>788</v>
      </c>
      <c s="32">
        <v>0.17</v>
      </c>
      <c s="32">
        <v>0</v>
      </c>
      <c s="32">
        <f>ROUND(ROUND(H70,2)*ROUND(G70,2),2)</f>
      </c>
      <c r="O70">
        <f>(I70*21)/100</f>
      </c>
      <c t="s">
        <v>22</v>
      </c>
    </row>
    <row r="71" spans="1:5" ht="63.75">
      <c r="A71" s="33" t="s">
        <v>50</v>
      </c>
      <c r="E71" s="34" t="s">
        <v>929</v>
      </c>
    </row>
    <row r="72" spans="1:5" ht="12.75">
      <c r="A72" s="35" t="s">
        <v>52</v>
      </c>
      <c r="E72" s="36" t="s">
        <v>47</v>
      </c>
    </row>
    <row r="73" spans="1:5" ht="51">
      <c r="A73" t="s">
        <v>53</v>
      </c>
      <c r="E73" s="34" t="s">
        <v>930</v>
      </c>
    </row>
    <row r="74" spans="1:18" ht="12.75" customHeight="1">
      <c r="A74" s="6" t="s">
        <v>43</v>
      </c>
      <c s="6"/>
      <c s="38" t="s">
        <v>33</v>
      </c>
      <c s="6"/>
      <c s="27" t="s">
        <v>819</v>
      </c>
      <c s="6"/>
      <c s="6"/>
      <c s="6"/>
      <c s="39">
        <f>0+Q74</f>
      </c>
      <c r="O74">
        <f>0+R74</f>
      </c>
      <c r="Q74">
        <f>0+I75</f>
      </c>
      <c>
        <f>0+O75</f>
      </c>
    </row>
    <row r="75" spans="1:16" ht="12.75">
      <c r="A75" s="25" t="s">
        <v>45</v>
      </c>
      <c s="29" t="s">
        <v>105</v>
      </c>
      <c s="29" t="s">
        <v>858</v>
      </c>
      <c s="25" t="s">
        <v>47</v>
      </c>
      <c s="30" t="s">
        <v>859</v>
      </c>
      <c s="31" t="s">
        <v>221</v>
      </c>
      <c s="32">
        <v>0.5</v>
      </c>
      <c s="32">
        <v>0</v>
      </c>
      <c s="32">
        <f>ROUND(ROUND(H75,2)*ROUND(G75,2),2)</f>
      </c>
      <c r="O75">
        <f>(I75*21)/100</f>
      </c>
      <c t="s">
        <v>22</v>
      </c>
    </row>
    <row r="76" spans="1:5" ht="12.75">
      <c r="A76" s="33" t="s">
        <v>50</v>
      </c>
      <c r="E76" s="34" t="s">
        <v>931</v>
      </c>
    </row>
    <row r="77" spans="1:5" ht="12.75">
      <c r="A77" s="35" t="s">
        <v>52</v>
      </c>
      <c r="E77" s="36" t="s">
        <v>47</v>
      </c>
    </row>
    <row r="78" spans="1:5" ht="369.75">
      <c r="A78" t="s">
        <v>53</v>
      </c>
      <c r="E78" s="34" t="s">
        <v>815</v>
      </c>
    </row>
    <row r="79" spans="1:18" ht="12.75" customHeight="1">
      <c r="A79" s="6" t="s">
        <v>43</v>
      </c>
      <c s="6"/>
      <c s="38" t="s">
        <v>55</v>
      </c>
      <c s="6"/>
      <c s="27" t="s">
        <v>56</v>
      </c>
      <c s="6"/>
      <c s="6"/>
      <c s="6"/>
      <c s="39">
        <f>0+Q79</f>
      </c>
      <c r="O79">
        <f>0+R79</f>
      </c>
      <c r="Q79">
        <f>0+I80+I84+I88+I92</f>
      </c>
      <c>
        <f>0+O80+O84+O88+O92</f>
      </c>
    </row>
    <row r="80" spans="1:16" ht="25.5">
      <c r="A80" s="25" t="s">
        <v>45</v>
      </c>
      <c s="29" t="s">
        <v>109</v>
      </c>
      <c s="29" t="s">
        <v>828</v>
      </c>
      <c s="25" t="s">
        <v>47</v>
      </c>
      <c s="30" t="s">
        <v>829</v>
      </c>
      <c s="31" t="s">
        <v>229</v>
      </c>
      <c s="32">
        <v>69</v>
      </c>
      <c s="32">
        <v>0</v>
      </c>
      <c s="32">
        <f>ROUND(ROUND(H80,2)*ROUND(G80,2),2)</f>
      </c>
      <c r="O80">
        <f>(I80*21)/100</f>
      </c>
      <c t="s">
        <v>22</v>
      </c>
    </row>
    <row r="81" spans="1:5" ht="25.5">
      <c r="A81" s="33" t="s">
        <v>50</v>
      </c>
      <c r="E81" s="34" t="s">
        <v>830</v>
      </c>
    </row>
    <row r="82" spans="1:5" ht="12.75">
      <c r="A82" s="35" t="s">
        <v>52</v>
      </c>
      <c r="E82" s="36" t="s">
        <v>47</v>
      </c>
    </row>
    <row r="83" spans="1:5" ht="191.25">
      <c r="A83" t="s">
        <v>53</v>
      </c>
      <c r="E83" s="34" t="s">
        <v>626</v>
      </c>
    </row>
    <row r="84" spans="1:16" ht="12.75">
      <c r="A84" s="25" t="s">
        <v>45</v>
      </c>
      <c s="29" t="s">
        <v>113</v>
      </c>
      <c s="29" t="s">
        <v>831</v>
      </c>
      <c s="25" t="s">
        <v>47</v>
      </c>
      <c s="30" t="s">
        <v>832</v>
      </c>
      <c s="31" t="s">
        <v>229</v>
      </c>
      <c s="32">
        <v>69</v>
      </c>
      <c s="32">
        <v>0</v>
      </c>
      <c s="32">
        <f>ROUND(ROUND(H84,2)*ROUND(G84,2),2)</f>
      </c>
      <c r="O84">
        <f>(I84*21)/100</f>
      </c>
      <c t="s">
        <v>22</v>
      </c>
    </row>
    <row r="85" spans="1:5" ht="12.75">
      <c r="A85" s="33" t="s">
        <v>50</v>
      </c>
      <c r="E85" s="34" t="s">
        <v>833</v>
      </c>
    </row>
    <row r="86" spans="1:5" ht="12.75">
      <c r="A86" s="35" t="s">
        <v>52</v>
      </c>
      <c r="E86" s="36" t="s">
        <v>47</v>
      </c>
    </row>
    <row r="87" spans="1:5" ht="38.25">
      <c r="A87" t="s">
        <v>53</v>
      </c>
      <c r="E87" s="34" t="s">
        <v>834</v>
      </c>
    </row>
    <row r="88" spans="1:16" ht="12.75">
      <c r="A88" s="25" t="s">
        <v>45</v>
      </c>
      <c s="29" t="s">
        <v>117</v>
      </c>
      <c s="29" t="s">
        <v>932</v>
      </c>
      <c s="25" t="s">
        <v>47</v>
      </c>
      <c s="30" t="s">
        <v>933</v>
      </c>
      <c s="31" t="s">
        <v>229</v>
      </c>
      <c s="32">
        <v>17.22</v>
      </c>
      <c s="32">
        <v>0</v>
      </c>
      <c s="32">
        <f>ROUND(ROUND(H88,2)*ROUND(G88,2),2)</f>
      </c>
      <c r="O88">
        <f>(I88*21)/100</f>
      </c>
      <c t="s">
        <v>22</v>
      </c>
    </row>
    <row r="89" spans="1:5" ht="63.75">
      <c r="A89" s="33" t="s">
        <v>50</v>
      </c>
      <c r="E89" s="34" t="s">
        <v>929</v>
      </c>
    </row>
    <row r="90" spans="1:5" ht="12.75">
      <c r="A90" s="35" t="s">
        <v>52</v>
      </c>
      <c r="E90" s="36" t="s">
        <v>47</v>
      </c>
    </row>
    <row r="91" spans="1:5" ht="89.25">
      <c r="A91" t="s">
        <v>53</v>
      </c>
      <c r="E91" s="34" t="s">
        <v>934</v>
      </c>
    </row>
    <row r="92" spans="1:16" ht="12.75">
      <c r="A92" s="25" t="s">
        <v>45</v>
      </c>
      <c s="29" t="s">
        <v>121</v>
      </c>
      <c s="29" t="s">
        <v>935</v>
      </c>
      <c s="25" t="s">
        <v>47</v>
      </c>
      <c s="30" t="s">
        <v>936</v>
      </c>
      <c s="31" t="s">
        <v>229</v>
      </c>
      <c s="32">
        <v>6.67</v>
      </c>
      <c s="32">
        <v>0</v>
      </c>
      <c s="32">
        <f>ROUND(ROUND(H92,2)*ROUND(G92,2),2)</f>
      </c>
      <c r="O92">
        <f>(I92*21)/100</f>
      </c>
      <c t="s">
        <v>22</v>
      </c>
    </row>
    <row r="93" spans="1:5" ht="89.25">
      <c r="A93" s="33" t="s">
        <v>50</v>
      </c>
      <c r="E93" s="34" t="s">
        <v>937</v>
      </c>
    </row>
    <row r="94" spans="1:5" ht="12.75">
      <c r="A94" s="35" t="s">
        <v>52</v>
      </c>
      <c r="E94" s="36" t="s">
        <v>47</v>
      </c>
    </row>
    <row r="95" spans="1:5" ht="89.25">
      <c r="A95" t="s">
        <v>53</v>
      </c>
      <c r="E95" s="34" t="s">
        <v>938</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21.xml><?xml version="1.0" encoding="utf-8"?>
<worksheet xmlns="http://schemas.openxmlformats.org/spreadsheetml/2006/main" xmlns:r="http://schemas.openxmlformats.org/officeDocument/2006/relationships">
  <sheetPr>
    <pageSetUpPr fitToPage="1"/>
  </sheetPr>
  <dimension ref="A1:R41"/>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0+O10+O15+O24+O33</f>
      </c>
      <c t="s">
        <v>22</v>
      </c>
    </row>
    <row r="3" spans="1:16" ht="15" customHeight="1">
      <c r="A3" t="s">
        <v>12</v>
      </c>
      <c s="12" t="s">
        <v>14</v>
      </c>
      <c s="13" t="s">
        <v>15</v>
      </c>
      <c s="1"/>
      <c s="14" t="s">
        <v>16</v>
      </c>
      <c s="1"/>
      <c s="9"/>
      <c s="8" t="s">
        <v>939</v>
      </c>
      <c s="40">
        <f>0+I10+I15+I24+I33</f>
      </c>
      <c r="O3" t="s">
        <v>19</v>
      </c>
      <c t="s">
        <v>22</v>
      </c>
    </row>
    <row r="4" spans="1:16" ht="15" customHeight="1">
      <c r="A4" t="s">
        <v>17</v>
      </c>
      <c s="12" t="s">
        <v>375</v>
      </c>
      <c s="13" t="s">
        <v>749</v>
      </c>
      <c s="1"/>
      <c s="14" t="s">
        <v>750</v>
      </c>
      <c s="1"/>
      <c s="1"/>
      <c s="11"/>
      <c s="11"/>
      <c r="O4" t="s">
        <v>20</v>
      </c>
      <c t="s">
        <v>22</v>
      </c>
    </row>
    <row r="5" spans="1:16" ht="12.75" customHeight="1">
      <c r="A5" t="s">
        <v>378</v>
      </c>
      <c s="12" t="s">
        <v>375</v>
      </c>
      <c s="13" t="s">
        <v>910</v>
      </c>
      <c s="1"/>
      <c s="14" t="s">
        <v>911</v>
      </c>
      <c s="1"/>
      <c s="1"/>
      <c s="1"/>
      <c s="1"/>
      <c r="O5" t="s">
        <v>21</v>
      </c>
      <c t="s">
        <v>22</v>
      </c>
    </row>
    <row r="6" spans="1:9" ht="12.75" customHeight="1">
      <c r="A6" t="s">
        <v>864</v>
      </c>
      <c s="16" t="s">
        <v>18</v>
      </c>
      <c s="17" t="s">
        <v>939</v>
      </c>
      <c s="6"/>
      <c s="18" t="s">
        <v>940</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22</v>
      </c>
      <c s="29" t="s">
        <v>753</v>
      </c>
      <c s="25" t="s">
        <v>47</v>
      </c>
      <c s="30" t="s">
        <v>220</v>
      </c>
      <c s="31" t="s">
        <v>221</v>
      </c>
      <c s="32">
        <v>8</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f>
      </c>
      <c>
        <f>0+O16+O20</f>
      </c>
    </row>
    <row r="16" spans="1:16" ht="12.75">
      <c r="A16" s="25" t="s">
        <v>45</v>
      </c>
      <c s="29" t="s">
        <v>28</v>
      </c>
      <c s="29" t="s">
        <v>757</v>
      </c>
      <c s="25" t="s">
        <v>47</v>
      </c>
      <c s="30" t="s">
        <v>758</v>
      </c>
      <c s="31" t="s">
        <v>221</v>
      </c>
      <c s="32">
        <v>8</v>
      </c>
      <c s="32">
        <v>0</v>
      </c>
      <c s="32">
        <f>ROUND(ROUND(H16,2)*ROUND(G16,2),2)</f>
      </c>
      <c r="O16">
        <f>(I16*21)/100</f>
      </c>
      <c t="s">
        <v>22</v>
      </c>
    </row>
    <row r="17" spans="1:5" ht="25.5">
      <c r="A17" s="33" t="s">
        <v>50</v>
      </c>
      <c r="E17" s="34" t="s">
        <v>759</v>
      </c>
    </row>
    <row r="18" spans="1:5" ht="12.75">
      <c r="A18" s="35" t="s">
        <v>52</v>
      </c>
      <c r="E18" s="36" t="s">
        <v>47</v>
      </c>
    </row>
    <row r="19" spans="1:5" ht="318.75">
      <c r="A19" t="s">
        <v>53</v>
      </c>
      <c r="E19" s="34" t="s">
        <v>455</v>
      </c>
    </row>
    <row r="20" spans="1:16" ht="12.75">
      <c r="A20" s="25" t="s">
        <v>45</v>
      </c>
      <c s="29" t="s">
        <v>31</v>
      </c>
      <c s="29" t="s">
        <v>765</v>
      </c>
      <c s="25" t="s">
        <v>47</v>
      </c>
      <c s="30" t="s">
        <v>767</v>
      </c>
      <c s="31" t="s">
        <v>221</v>
      </c>
      <c s="32">
        <v>8</v>
      </c>
      <c s="32">
        <v>0</v>
      </c>
      <c s="32">
        <f>ROUND(ROUND(H20,2)*ROUND(G20,2),2)</f>
      </c>
      <c r="O20">
        <f>(I20*21)/100</f>
      </c>
      <c t="s">
        <v>22</v>
      </c>
    </row>
    <row r="21" spans="1:5" ht="12.75">
      <c r="A21" s="33" t="s">
        <v>50</v>
      </c>
      <c r="E21" s="34" t="s">
        <v>768</v>
      </c>
    </row>
    <row r="22" spans="1:5" ht="12.75">
      <c r="A22" s="35" t="s">
        <v>52</v>
      </c>
      <c r="E22" s="36" t="s">
        <v>47</v>
      </c>
    </row>
    <row r="23" spans="1:5" ht="191.25">
      <c r="A23" t="s">
        <v>53</v>
      </c>
      <c r="E23" s="34" t="s">
        <v>769</v>
      </c>
    </row>
    <row r="24" spans="1:18" ht="12.75" customHeight="1">
      <c r="A24" s="6" t="s">
        <v>43</v>
      </c>
      <c s="6"/>
      <c s="38" t="s">
        <v>22</v>
      </c>
      <c s="6"/>
      <c s="27" t="s">
        <v>483</v>
      </c>
      <c s="6"/>
      <c s="6"/>
      <c s="6"/>
      <c s="39">
        <f>0+Q24</f>
      </c>
      <c r="O24">
        <f>0+R24</f>
      </c>
      <c r="Q24">
        <f>0+I25+I29</f>
      </c>
      <c>
        <f>0+O25+O29</f>
      </c>
    </row>
    <row r="25" spans="1:16" ht="12.75">
      <c r="A25" s="25" t="s">
        <v>45</v>
      </c>
      <c s="29" t="s">
        <v>33</v>
      </c>
      <c s="29" t="s">
        <v>914</v>
      </c>
      <c s="25" t="s">
        <v>47</v>
      </c>
      <c s="30" t="s">
        <v>915</v>
      </c>
      <c s="31" t="s">
        <v>221</v>
      </c>
      <c s="32">
        <v>2</v>
      </c>
      <c s="32">
        <v>0</v>
      </c>
      <c s="32">
        <f>ROUND(ROUND(H25,2)*ROUND(G25,2),2)</f>
      </c>
      <c r="O25">
        <f>(I25*21)/100</f>
      </c>
      <c t="s">
        <v>22</v>
      </c>
    </row>
    <row r="26" spans="1:5" ht="25.5">
      <c r="A26" s="33" t="s">
        <v>50</v>
      </c>
      <c r="E26" s="34" t="s">
        <v>941</v>
      </c>
    </row>
    <row r="27" spans="1:5" ht="12.75">
      <c r="A27" s="35" t="s">
        <v>52</v>
      </c>
      <c r="E27" s="36" t="s">
        <v>47</v>
      </c>
    </row>
    <row r="28" spans="1:5" ht="369.75">
      <c r="A28" t="s">
        <v>53</v>
      </c>
      <c r="E28" s="34" t="s">
        <v>785</v>
      </c>
    </row>
    <row r="29" spans="1:16" ht="12.75">
      <c r="A29" s="25" t="s">
        <v>45</v>
      </c>
      <c s="29" t="s">
        <v>35</v>
      </c>
      <c s="29" t="s">
        <v>877</v>
      </c>
      <c s="25" t="s">
        <v>47</v>
      </c>
      <c s="30" t="s">
        <v>878</v>
      </c>
      <c s="31" t="s">
        <v>788</v>
      </c>
      <c s="32">
        <v>0.07</v>
      </c>
      <c s="32">
        <v>0</v>
      </c>
      <c s="32">
        <f>ROUND(ROUND(H29,2)*ROUND(G29,2),2)</f>
      </c>
      <c r="O29">
        <f>(I29*21)/100</f>
      </c>
      <c t="s">
        <v>22</v>
      </c>
    </row>
    <row r="30" spans="1:5" ht="12.75">
      <c r="A30" s="33" t="s">
        <v>50</v>
      </c>
      <c r="E30" s="34" t="s">
        <v>879</v>
      </c>
    </row>
    <row r="31" spans="1:5" ht="12.75">
      <c r="A31" s="35" t="s">
        <v>52</v>
      </c>
      <c r="E31" s="36" t="s">
        <v>47</v>
      </c>
    </row>
    <row r="32" spans="1:5" ht="267.75">
      <c r="A32" t="s">
        <v>53</v>
      </c>
      <c r="E32" s="34" t="s">
        <v>790</v>
      </c>
    </row>
    <row r="33" spans="1:18" ht="12.75" customHeight="1">
      <c r="A33" s="6" t="s">
        <v>43</v>
      </c>
      <c s="6"/>
      <c s="38" t="s">
        <v>33</v>
      </c>
      <c s="6"/>
      <c s="27" t="s">
        <v>819</v>
      </c>
      <c s="6"/>
      <c s="6"/>
      <c s="6"/>
      <c s="39">
        <f>0+Q33</f>
      </c>
      <c r="O33">
        <f>0+R33</f>
      </c>
      <c r="Q33">
        <f>0+I34+I38</f>
      </c>
      <c>
        <f>0+O34+O38</f>
      </c>
    </row>
    <row r="34" spans="1:16" ht="12.75">
      <c r="A34" s="25" t="s">
        <v>45</v>
      </c>
      <c s="29" t="s">
        <v>37</v>
      </c>
      <c s="29" t="s">
        <v>880</v>
      </c>
      <c s="25" t="s">
        <v>47</v>
      </c>
      <c s="30" t="s">
        <v>881</v>
      </c>
      <c s="31" t="s">
        <v>221</v>
      </c>
      <c s="32">
        <v>0.5</v>
      </c>
      <c s="32">
        <v>0</v>
      </c>
      <c s="32">
        <f>ROUND(ROUND(H34,2)*ROUND(G34,2),2)</f>
      </c>
      <c r="O34">
        <f>(I34*21)/100</f>
      </c>
      <c t="s">
        <v>22</v>
      </c>
    </row>
    <row r="35" spans="1:5" ht="51">
      <c r="A35" s="33" t="s">
        <v>50</v>
      </c>
      <c r="E35" s="34" t="s">
        <v>882</v>
      </c>
    </row>
    <row r="36" spans="1:5" ht="12.75">
      <c r="A36" s="35" t="s">
        <v>52</v>
      </c>
      <c r="E36" s="36" t="s">
        <v>47</v>
      </c>
    </row>
    <row r="37" spans="1:5" ht="38.25">
      <c r="A37" t="s">
        <v>53</v>
      </c>
      <c r="E37" s="34" t="s">
        <v>501</v>
      </c>
    </row>
    <row r="38" spans="1:16" ht="12.75">
      <c r="A38" s="25" t="s">
        <v>45</v>
      </c>
      <c s="29" t="s">
        <v>55</v>
      </c>
      <c s="29" t="s">
        <v>883</v>
      </c>
      <c s="25" t="s">
        <v>47</v>
      </c>
      <c s="30" t="s">
        <v>884</v>
      </c>
      <c s="31" t="s">
        <v>221</v>
      </c>
      <c s="32">
        <v>0.2</v>
      </c>
      <c s="32">
        <v>0</v>
      </c>
      <c s="32">
        <f>ROUND(ROUND(H38,2)*ROUND(G38,2),2)</f>
      </c>
      <c r="O38">
        <f>(I38*21)/100</f>
      </c>
      <c t="s">
        <v>22</v>
      </c>
    </row>
    <row r="39" spans="1:5" ht="12.75">
      <c r="A39" s="33" t="s">
        <v>50</v>
      </c>
      <c r="E39" s="34" t="s">
        <v>885</v>
      </c>
    </row>
    <row r="40" spans="1:5" ht="12.75">
      <c r="A40" s="35" t="s">
        <v>52</v>
      </c>
      <c r="E40" s="36" t="s">
        <v>47</v>
      </c>
    </row>
    <row r="41" spans="1:5" ht="38.25">
      <c r="A41" t="s">
        <v>53</v>
      </c>
      <c r="E41" s="34" t="s">
        <v>501</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22.xml><?xml version="1.0" encoding="utf-8"?>
<worksheet xmlns="http://schemas.openxmlformats.org/spreadsheetml/2006/main" xmlns:r="http://schemas.openxmlformats.org/officeDocument/2006/relationships">
  <sheetPr>
    <pageSetUpPr fitToPage="1"/>
  </sheetPr>
  <dimension ref="A1:R109"/>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0+O9+O14+O39+O48+O61+O74+O79+O96+O101</f>
      </c>
      <c t="s">
        <v>22</v>
      </c>
    </row>
    <row r="3" spans="1:16" ht="15" customHeight="1">
      <c r="A3" t="s">
        <v>12</v>
      </c>
      <c s="12" t="s">
        <v>14</v>
      </c>
      <c s="13" t="s">
        <v>15</v>
      </c>
      <c s="1"/>
      <c s="14" t="s">
        <v>16</v>
      </c>
      <c s="1"/>
      <c s="9"/>
      <c s="8" t="s">
        <v>942</v>
      </c>
      <c s="40">
        <f>0+I9+I14+I39+I48+I61+I74+I79+I96+I101</f>
      </c>
      <c r="O3" t="s">
        <v>19</v>
      </c>
      <c t="s">
        <v>22</v>
      </c>
    </row>
    <row r="4" spans="1:16" ht="15" customHeight="1">
      <c r="A4" t="s">
        <v>17</v>
      </c>
      <c s="12" t="s">
        <v>375</v>
      </c>
      <c s="13" t="s">
        <v>749</v>
      </c>
      <c s="1"/>
      <c s="14" t="s">
        <v>750</v>
      </c>
      <c s="1"/>
      <c s="1"/>
      <c s="11"/>
      <c s="11"/>
      <c r="O4" t="s">
        <v>20</v>
      </c>
      <c t="s">
        <v>22</v>
      </c>
    </row>
    <row r="5" spans="1:16" ht="12.75" customHeight="1">
      <c r="A5" t="s">
        <v>378</v>
      </c>
      <c s="16" t="s">
        <v>18</v>
      </c>
      <c s="17" t="s">
        <v>942</v>
      </c>
      <c s="6"/>
      <c s="18" t="s">
        <v>943</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31</v>
      </c>
      <c s="29" t="s">
        <v>753</v>
      </c>
      <c s="25" t="s">
        <v>47</v>
      </c>
      <c s="30" t="s">
        <v>220</v>
      </c>
      <c s="31" t="s">
        <v>221</v>
      </c>
      <c s="32">
        <v>35</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f>
      </c>
      <c>
        <f>0+O15+O19+O23+O27+O31+O35</f>
      </c>
    </row>
    <row r="15" spans="1:16" ht="12.75">
      <c r="A15" s="25" t="s">
        <v>45</v>
      </c>
      <c s="29" t="s">
        <v>28</v>
      </c>
      <c s="29" t="s">
        <v>442</v>
      </c>
      <c s="25" t="s">
        <v>47</v>
      </c>
      <c s="30" t="s">
        <v>443</v>
      </c>
      <c s="31" t="s">
        <v>221</v>
      </c>
      <c s="32">
        <v>73.4</v>
      </c>
      <c s="32">
        <v>0</v>
      </c>
      <c s="32">
        <f>ROUND(ROUND(H15,2)*ROUND(G15,2),2)</f>
      </c>
      <c r="O15">
        <f>(I15*21)/100</f>
      </c>
      <c t="s">
        <v>22</v>
      </c>
    </row>
    <row r="16" spans="1:5" ht="12.75">
      <c r="A16" s="33" t="s">
        <v>50</v>
      </c>
      <c r="E16" s="34" t="s">
        <v>755</v>
      </c>
    </row>
    <row r="17" spans="1:5" ht="12.75">
      <c r="A17" s="35" t="s">
        <v>52</v>
      </c>
      <c r="E17" s="36" t="s">
        <v>47</v>
      </c>
    </row>
    <row r="18" spans="1:5" ht="306">
      <c r="A18" t="s">
        <v>53</v>
      </c>
      <c r="E18" s="34" t="s">
        <v>756</v>
      </c>
    </row>
    <row r="19" spans="1:16" ht="12.75">
      <c r="A19" s="25" t="s">
        <v>45</v>
      </c>
      <c s="29" t="s">
        <v>22</v>
      </c>
      <c s="29" t="s">
        <v>757</v>
      </c>
      <c s="25" t="s">
        <v>47</v>
      </c>
      <c s="30" t="s">
        <v>758</v>
      </c>
      <c s="31" t="s">
        <v>221</v>
      </c>
      <c s="32">
        <v>108.4</v>
      </c>
      <c s="32">
        <v>0</v>
      </c>
      <c s="32">
        <f>ROUND(ROUND(H19,2)*ROUND(G19,2),2)</f>
      </c>
      <c r="O19">
        <f>(I19*21)/100</f>
      </c>
      <c t="s">
        <v>22</v>
      </c>
    </row>
    <row r="20" spans="1:5" ht="25.5">
      <c r="A20" s="33" t="s">
        <v>50</v>
      </c>
      <c r="E20" s="34" t="s">
        <v>759</v>
      </c>
    </row>
    <row r="21" spans="1:5" ht="12.75">
      <c r="A21" s="35" t="s">
        <v>52</v>
      </c>
      <c r="E21" s="36" t="s">
        <v>47</v>
      </c>
    </row>
    <row r="22" spans="1:5" ht="318.75">
      <c r="A22" t="s">
        <v>53</v>
      </c>
      <c r="E22" s="34" t="s">
        <v>455</v>
      </c>
    </row>
    <row r="23" spans="1:16" ht="12.75">
      <c r="A23" s="25" t="s">
        <v>45</v>
      </c>
      <c s="29" t="s">
        <v>33</v>
      </c>
      <c s="29" t="s">
        <v>765</v>
      </c>
      <c s="25" t="s">
        <v>766</v>
      </c>
      <c s="30" t="s">
        <v>767</v>
      </c>
      <c s="31" t="s">
        <v>221</v>
      </c>
      <c s="32">
        <v>35</v>
      </c>
      <c s="32">
        <v>0</v>
      </c>
      <c s="32">
        <f>ROUND(ROUND(H23,2)*ROUND(G23,2),2)</f>
      </c>
      <c r="O23">
        <f>(I23*21)/100</f>
      </c>
      <c t="s">
        <v>22</v>
      </c>
    </row>
    <row r="24" spans="1:5" ht="12.75">
      <c r="A24" s="33" t="s">
        <v>50</v>
      </c>
      <c r="E24" s="34" t="s">
        <v>768</v>
      </c>
    </row>
    <row r="25" spans="1:5" ht="12.75">
      <c r="A25" s="35" t="s">
        <v>52</v>
      </c>
      <c r="E25" s="36" t="s">
        <v>47</v>
      </c>
    </row>
    <row r="26" spans="1:5" ht="191.25">
      <c r="A26" t="s">
        <v>53</v>
      </c>
      <c r="E26" s="34" t="s">
        <v>769</v>
      </c>
    </row>
    <row r="27" spans="1:16" ht="12.75">
      <c r="A27" s="25" t="s">
        <v>45</v>
      </c>
      <c s="29" t="s">
        <v>35</v>
      </c>
      <c s="29" t="s">
        <v>765</v>
      </c>
      <c s="25" t="s">
        <v>770</v>
      </c>
      <c s="30" t="s">
        <v>767</v>
      </c>
      <c s="31" t="s">
        <v>221</v>
      </c>
      <c s="32">
        <v>73.4</v>
      </c>
      <c s="32">
        <v>0</v>
      </c>
      <c s="32">
        <f>ROUND(ROUND(H27,2)*ROUND(G27,2),2)</f>
      </c>
      <c r="O27">
        <f>(I27*21)/100</f>
      </c>
      <c t="s">
        <v>22</v>
      </c>
    </row>
    <row r="28" spans="1:5" ht="12.75">
      <c r="A28" s="33" t="s">
        <v>50</v>
      </c>
      <c r="E28" s="34" t="s">
        <v>891</v>
      </c>
    </row>
    <row r="29" spans="1:5" ht="12.75">
      <c r="A29" s="35" t="s">
        <v>52</v>
      </c>
      <c r="E29" s="36" t="s">
        <v>47</v>
      </c>
    </row>
    <row r="30" spans="1:5" ht="191.25">
      <c r="A30" t="s">
        <v>53</v>
      </c>
      <c r="E30" s="34" t="s">
        <v>769</v>
      </c>
    </row>
    <row r="31" spans="1:16" ht="12.75">
      <c r="A31" s="25" t="s">
        <v>45</v>
      </c>
      <c s="29" t="s">
        <v>37</v>
      </c>
      <c s="29" t="s">
        <v>772</v>
      </c>
      <c s="25" t="s">
        <v>766</v>
      </c>
      <c s="30" t="s">
        <v>773</v>
      </c>
      <c s="31" t="s">
        <v>221</v>
      </c>
      <c s="32">
        <v>12.5</v>
      </c>
      <c s="32">
        <v>0</v>
      </c>
      <c s="32">
        <f>ROUND(ROUND(H31,2)*ROUND(G31,2),2)</f>
      </c>
      <c r="O31">
        <f>(I31*21)/100</f>
      </c>
      <c t="s">
        <v>22</v>
      </c>
    </row>
    <row r="32" spans="1:5" ht="12.75">
      <c r="A32" s="33" t="s">
        <v>50</v>
      </c>
      <c r="E32" s="34" t="s">
        <v>774</v>
      </c>
    </row>
    <row r="33" spans="1:5" ht="12.75">
      <c r="A33" s="35" t="s">
        <v>52</v>
      </c>
      <c r="E33" s="36" t="s">
        <v>47</v>
      </c>
    </row>
    <row r="34" spans="1:5" ht="280.5">
      <c r="A34" t="s">
        <v>53</v>
      </c>
      <c r="E34" s="34" t="s">
        <v>775</v>
      </c>
    </row>
    <row r="35" spans="1:16" ht="12.75">
      <c r="A35" s="25" t="s">
        <v>45</v>
      </c>
      <c s="29" t="s">
        <v>55</v>
      </c>
      <c s="29" t="s">
        <v>772</v>
      </c>
      <c s="25" t="s">
        <v>770</v>
      </c>
      <c s="30" t="s">
        <v>773</v>
      </c>
      <c s="31" t="s">
        <v>221</v>
      </c>
      <c s="32">
        <v>60.9</v>
      </c>
      <c s="32">
        <v>0</v>
      </c>
      <c s="32">
        <f>ROUND(ROUND(H35,2)*ROUND(G35,2),2)</f>
      </c>
      <c r="O35">
        <f>(I35*21)/100</f>
      </c>
      <c t="s">
        <v>22</v>
      </c>
    </row>
    <row r="36" spans="1:5" ht="25.5">
      <c r="A36" s="33" t="s">
        <v>50</v>
      </c>
      <c r="E36" s="34" t="s">
        <v>944</v>
      </c>
    </row>
    <row r="37" spans="1:5" ht="12.75">
      <c r="A37" s="35" t="s">
        <v>52</v>
      </c>
      <c r="E37" s="36" t="s">
        <v>47</v>
      </c>
    </row>
    <row r="38" spans="1:5" ht="280.5">
      <c r="A38" t="s">
        <v>53</v>
      </c>
      <c r="E38" s="34" t="s">
        <v>775</v>
      </c>
    </row>
    <row r="39" spans="1:18" ht="12.75" customHeight="1">
      <c r="A39" s="6" t="s">
        <v>43</v>
      </c>
      <c s="6"/>
      <c s="38" t="s">
        <v>22</v>
      </c>
      <c s="6"/>
      <c s="27" t="s">
        <v>483</v>
      </c>
      <c s="6"/>
      <c s="6"/>
      <c s="6"/>
      <c s="39">
        <f>0+Q39</f>
      </c>
      <c r="O39">
        <f>0+R39</f>
      </c>
      <c r="Q39">
        <f>0+I40+I44</f>
      </c>
      <c>
        <f>0+O40+O44</f>
      </c>
    </row>
    <row r="40" spans="1:16" ht="12.75">
      <c r="A40" s="25" t="s">
        <v>45</v>
      </c>
      <c s="29" t="s">
        <v>78</v>
      </c>
      <c s="29" t="s">
        <v>914</v>
      </c>
      <c s="25" t="s">
        <v>766</v>
      </c>
      <c s="30" t="s">
        <v>915</v>
      </c>
      <c s="31" t="s">
        <v>221</v>
      </c>
      <c s="32">
        <v>13.1</v>
      </c>
      <c s="32">
        <v>0</v>
      </c>
      <c s="32">
        <f>ROUND(ROUND(H40,2)*ROUND(G40,2),2)</f>
      </c>
      <c r="O40">
        <f>(I40*21)/100</f>
      </c>
      <c t="s">
        <v>22</v>
      </c>
    </row>
    <row r="41" spans="1:5" ht="25.5">
      <c r="A41" s="33" t="s">
        <v>50</v>
      </c>
      <c r="E41" s="34" t="s">
        <v>945</v>
      </c>
    </row>
    <row r="42" spans="1:5" ht="12.75">
      <c r="A42" s="35" t="s">
        <v>52</v>
      </c>
      <c r="E42" s="36" t="s">
        <v>47</v>
      </c>
    </row>
    <row r="43" spans="1:5" ht="369.75">
      <c r="A43" t="s">
        <v>53</v>
      </c>
      <c r="E43" s="34" t="s">
        <v>785</v>
      </c>
    </row>
    <row r="44" spans="1:16" ht="12.75">
      <c r="A44" s="25" t="s">
        <v>45</v>
      </c>
      <c s="29" t="s">
        <v>40</v>
      </c>
      <c s="29" t="s">
        <v>914</v>
      </c>
      <c s="25" t="s">
        <v>770</v>
      </c>
      <c s="30" t="s">
        <v>915</v>
      </c>
      <c s="31" t="s">
        <v>221</v>
      </c>
      <c s="32">
        <v>0.8</v>
      </c>
      <c s="32">
        <v>0</v>
      </c>
      <c s="32">
        <f>ROUND(ROUND(H44,2)*ROUND(G44,2),2)</f>
      </c>
      <c r="O44">
        <f>(I44*21)/100</f>
      </c>
      <c t="s">
        <v>22</v>
      </c>
    </row>
    <row r="45" spans="1:5" ht="12.75">
      <c r="A45" s="33" t="s">
        <v>50</v>
      </c>
      <c r="E45" s="34" t="s">
        <v>917</v>
      </c>
    </row>
    <row r="46" spans="1:5" ht="12.75">
      <c r="A46" s="35" t="s">
        <v>52</v>
      </c>
      <c r="E46" s="36" t="s">
        <v>946</v>
      </c>
    </row>
    <row r="47" spans="1:5" ht="369.75">
      <c r="A47" t="s">
        <v>53</v>
      </c>
      <c r="E47" s="34" t="s">
        <v>785</v>
      </c>
    </row>
    <row r="48" spans="1:18" ht="12.75" customHeight="1">
      <c r="A48" s="6" t="s">
        <v>43</v>
      </c>
      <c s="6"/>
      <c s="38" t="s">
        <v>31</v>
      </c>
      <c s="6"/>
      <c s="27" t="s">
        <v>496</v>
      </c>
      <c s="6"/>
      <c s="6"/>
      <c s="6"/>
      <c s="39">
        <f>0+Q48</f>
      </c>
      <c r="O48">
        <f>0+R48</f>
      </c>
      <c r="Q48">
        <f>0+I49+I53+I57</f>
      </c>
      <c>
        <f>0+O49+O53+O57</f>
      </c>
    </row>
    <row r="49" spans="1:16" ht="12.75">
      <c r="A49" s="25" t="s">
        <v>45</v>
      </c>
      <c s="29" t="s">
        <v>42</v>
      </c>
      <c s="29" t="s">
        <v>919</v>
      </c>
      <c s="25" t="s">
        <v>47</v>
      </c>
      <c s="30" t="s">
        <v>920</v>
      </c>
      <c s="31" t="s">
        <v>221</v>
      </c>
      <c s="32">
        <v>1.4</v>
      </c>
      <c s="32">
        <v>0</v>
      </c>
      <c s="32">
        <f>ROUND(ROUND(H49,2)*ROUND(G49,2),2)</f>
      </c>
      <c r="O49">
        <f>(I49*21)/100</f>
      </c>
      <c t="s">
        <v>22</v>
      </c>
    </row>
    <row r="50" spans="1:5" ht="12.75">
      <c r="A50" s="33" t="s">
        <v>50</v>
      </c>
      <c r="E50" s="34" t="s">
        <v>921</v>
      </c>
    </row>
    <row r="51" spans="1:5" ht="12.75">
      <c r="A51" s="35" t="s">
        <v>52</v>
      </c>
      <c r="E51" s="36" t="s">
        <v>47</v>
      </c>
    </row>
    <row r="52" spans="1:5" ht="25.5">
      <c r="A52" t="s">
        <v>53</v>
      </c>
      <c r="E52" s="34" t="s">
        <v>922</v>
      </c>
    </row>
    <row r="53" spans="1:16" ht="12.75">
      <c r="A53" s="25" t="s">
        <v>45</v>
      </c>
      <c s="29" t="s">
        <v>87</v>
      </c>
      <c s="29" t="s">
        <v>923</v>
      </c>
      <c s="25" t="s">
        <v>47</v>
      </c>
      <c s="30" t="s">
        <v>924</v>
      </c>
      <c s="31" t="s">
        <v>221</v>
      </c>
      <c s="32">
        <v>39.9</v>
      </c>
      <c s="32">
        <v>0</v>
      </c>
      <c s="32">
        <f>ROUND(ROUND(H53,2)*ROUND(G53,2),2)</f>
      </c>
      <c r="O53">
        <f>(I53*21)/100</f>
      </c>
      <c t="s">
        <v>22</v>
      </c>
    </row>
    <row r="54" spans="1:5" ht="12.75">
      <c r="A54" s="33" t="s">
        <v>50</v>
      </c>
      <c r="E54" s="34" t="s">
        <v>47</v>
      </c>
    </row>
    <row r="55" spans="1:5" ht="12.75">
      <c r="A55" s="35" t="s">
        <v>52</v>
      </c>
      <c r="E55" s="36" t="s">
        <v>47</v>
      </c>
    </row>
    <row r="56" spans="1:5" ht="25.5">
      <c r="A56" t="s">
        <v>53</v>
      </c>
      <c r="E56" s="34" t="s">
        <v>926</v>
      </c>
    </row>
    <row r="57" spans="1:16" ht="12.75">
      <c r="A57" s="25" t="s">
        <v>45</v>
      </c>
      <c s="29" t="s">
        <v>90</v>
      </c>
      <c s="29" t="s">
        <v>927</v>
      </c>
      <c s="25" t="s">
        <v>47</v>
      </c>
      <c s="30" t="s">
        <v>928</v>
      </c>
      <c s="31" t="s">
        <v>788</v>
      </c>
      <c s="32">
        <v>0.06</v>
      </c>
      <c s="32">
        <v>0</v>
      </c>
      <c s="32">
        <f>ROUND(ROUND(H57,2)*ROUND(G57,2),2)</f>
      </c>
      <c r="O57">
        <f>(I57*21)/100</f>
      </c>
      <c t="s">
        <v>22</v>
      </c>
    </row>
    <row r="58" spans="1:5" ht="63.75">
      <c r="A58" s="33" t="s">
        <v>50</v>
      </c>
      <c r="E58" s="34" t="s">
        <v>929</v>
      </c>
    </row>
    <row r="59" spans="1:5" ht="12.75">
      <c r="A59" s="35" t="s">
        <v>52</v>
      </c>
      <c r="E59" s="36" t="s">
        <v>47</v>
      </c>
    </row>
    <row r="60" spans="1:5" ht="51">
      <c r="A60" t="s">
        <v>53</v>
      </c>
      <c r="E60" s="34" t="s">
        <v>930</v>
      </c>
    </row>
    <row r="61" spans="1:18" ht="12.75" customHeight="1">
      <c r="A61" s="6" t="s">
        <v>43</v>
      </c>
      <c s="6"/>
      <c s="38" t="s">
        <v>33</v>
      </c>
      <c s="6"/>
      <c s="27" t="s">
        <v>819</v>
      </c>
      <c s="6"/>
      <c s="6"/>
      <c s="6"/>
      <c s="39">
        <f>0+Q61</f>
      </c>
      <c r="O61">
        <f>0+R61</f>
      </c>
      <c r="Q61">
        <f>0+I62+I66+I70</f>
      </c>
      <c>
        <f>0+O62+O66+O70</f>
      </c>
    </row>
    <row r="62" spans="1:16" ht="12.75">
      <c r="A62" s="25" t="s">
        <v>45</v>
      </c>
      <c s="29" t="s">
        <v>93</v>
      </c>
      <c s="29" t="s">
        <v>820</v>
      </c>
      <c s="25" t="s">
        <v>47</v>
      </c>
      <c s="30" t="s">
        <v>821</v>
      </c>
      <c s="31" t="s">
        <v>221</v>
      </c>
      <c s="32">
        <v>3.6</v>
      </c>
      <c s="32">
        <v>0</v>
      </c>
      <c s="32">
        <f>ROUND(ROUND(H62,2)*ROUND(G62,2),2)</f>
      </c>
      <c r="O62">
        <f>(I62*21)/100</f>
      </c>
      <c t="s">
        <v>22</v>
      </c>
    </row>
    <row r="63" spans="1:5" ht="12.75">
      <c r="A63" s="33" t="s">
        <v>50</v>
      </c>
      <c r="E63" s="34" t="s">
        <v>823</v>
      </c>
    </row>
    <row r="64" spans="1:5" ht="12.75">
      <c r="A64" s="35" t="s">
        <v>52</v>
      </c>
      <c r="E64" s="36" t="s">
        <v>47</v>
      </c>
    </row>
    <row r="65" spans="1:5" ht="369.75">
      <c r="A65" t="s">
        <v>53</v>
      </c>
      <c r="E65" s="34" t="s">
        <v>815</v>
      </c>
    </row>
    <row r="66" spans="1:16" ht="12.75">
      <c r="A66" s="25" t="s">
        <v>45</v>
      </c>
      <c s="29" t="s">
        <v>96</v>
      </c>
      <c s="29" t="s">
        <v>947</v>
      </c>
      <c s="25" t="s">
        <v>47</v>
      </c>
      <c s="30" t="s">
        <v>948</v>
      </c>
      <c s="31" t="s">
        <v>221</v>
      </c>
      <c s="32">
        <v>1.26</v>
      </c>
      <c s="32">
        <v>0</v>
      </c>
      <c s="32">
        <f>ROUND(ROUND(H66,2)*ROUND(G66,2),2)</f>
      </c>
      <c r="O66">
        <f>(I66*21)/100</f>
      </c>
      <c t="s">
        <v>22</v>
      </c>
    </row>
    <row r="67" spans="1:5" ht="12.75">
      <c r="A67" s="33" t="s">
        <v>50</v>
      </c>
      <c r="E67" s="34" t="s">
        <v>949</v>
      </c>
    </row>
    <row r="68" spans="1:5" ht="12.75">
      <c r="A68" s="35" t="s">
        <v>52</v>
      </c>
      <c r="E68" s="36" t="s">
        <v>950</v>
      </c>
    </row>
    <row r="69" spans="1:5" ht="369.75">
      <c r="A69" t="s">
        <v>53</v>
      </c>
      <c r="E69" s="34" t="s">
        <v>815</v>
      </c>
    </row>
    <row r="70" spans="1:16" ht="12.75">
      <c r="A70" s="25" t="s">
        <v>45</v>
      </c>
      <c s="29" t="s">
        <v>101</v>
      </c>
      <c s="29" t="s">
        <v>824</v>
      </c>
      <c s="25" t="s">
        <v>47</v>
      </c>
      <c s="30" t="s">
        <v>825</v>
      </c>
      <c s="31" t="s">
        <v>221</v>
      </c>
      <c s="32">
        <v>1.7</v>
      </c>
      <c s="32">
        <v>0</v>
      </c>
      <c s="32">
        <f>ROUND(ROUND(H70,2)*ROUND(G70,2),2)</f>
      </c>
      <c r="O70">
        <f>(I70*21)/100</f>
      </c>
      <c t="s">
        <v>22</v>
      </c>
    </row>
    <row r="71" spans="1:5" ht="12.75">
      <c r="A71" s="33" t="s">
        <v>50</v>
      </c>
      <c r="E71" s="34" t="s">
        <v>826</v>
      </c>
    </row>
    <row r="72" spans="1:5" ht="12.75">
      <c r="A72" s="35" t="s">
        <v>52</v>
      </c>
      <c r="E72" s="36" t="s">
        <v>47</v>
      </c>
    </row>
    <row r="73" spans="1:5" ht="25.5">
      <c r="A73" t="s">
        <v>53</v>
      </c>
      <c r="E73" s="34" t="s">
        <v>827</v>
      </c>
    </row>
    <row r="74" spans="1:18" ht="12.75" customHeight="1">
      <c r="A74" s="6" t="s">
        <v>43</v>
      </c>
      <c s="6"/>
      <c s="38" t="s">
        <v>37</v>
      </c>
      <c s="6"/>
      <c s="27" t="s">
        <v>951</v>
      </c>
      <c s="6"/>
      <c s="6"/>
      <c s="6"/>
      <c s="39">
        <f>0+Q74</f>
      </c>
      <c r="O74">
        <f>0+R74</f>
      </c>
      <c r="Q74">
        <f>0+I75</f>
      </c>
      <c>
        <f>0+O75</f>
      </c>
    </row>
    <row r="75" spans="1:16" ht="12.75">
      <c r="A75" s="25" t="s">
        <v>45</v>
      </c>
      <c s="29" t="s">
        <v>105</v>
      </c>
      <c s="29" t="s">
        <v>952</v>
      </c>
      <c s="25" t="s">
        <v>47</v>
      </c>
      <c s="30" t="s">
        <v>953</v>
      </c>
      <c s="31" t="s">
        <v>229</v>
      </c>
      <c s="32">
        <v>30</v>
      </c>
      <c s="32">
        <v>0</v>
      </c>
      <c s="32">
        <f>ROUND(ROUND(H75,2)*ROUND(G75,2),2)</f>
      </c>
      <c r="O75">
        <f>(I75*21)/100</f>
      </c>
      <c t="s">
        <v>22</v>
      </c>
    </row>
    <row r="76" spans="1:5" ht="12.75">
      <c r="A76" s="33" t="s">
        <v>50</v>
      </c>
      <c r="E76" s="34" t="s">
        <v>47</v>
      </c>
    </row>
    <row r="77" spans="1:5" ht="12.75">
      <c r="A77" s="35" t="s">
        <v>52</v>
      </c>
      <c r="E77" s="36" t="s">
        <v>47</v>
      </c>
    </row>
    <row r="78" spans="1:5" ht="38.25">
      <c r="A78" t="s">
        <v>53</v>
      </c>
      <c r="E78" s="34" t="s">
        <v>954</v>
      </c>
    </row>
    <row r="79" spans="1:18" ht="12.75" customHeight="1">
      <c r="A79" s="6" t="s">
        <v>43</v>
      </c>
      <c s="6"/>
      <c s="38" t="s">
        <v>55</v>
      </c>
      <c s="6"/>
      <c s="27" t="s">
        <v>56</v>
      </c>
      <c s="6"/>
      <c s="6"/>
      <c s="6"/>
      <c s="39">
        <f>0+Q79</f>
      </c>
      <c r="O79">
        <f>0+R79</f>
      </c>
      <c r="Q79">
        <f>0+I80+I84+I88+I92</f>
      </c>
      <c>
        <f>0+O80+O84+O88+O92</f>
      </c>
    </row>
    <row r="80" spans="1:16" ht="25.5">
      <c r="A80" s="25" t="s">
        <v>45</v>
      </c>
      <c s="29" t="s">
        <v>109</v>
      </c>
      <c s="29" t="s">
        <v>828</v>
      </c>
      <c s="25" t="s">
        <v>47</v>
      </c>
      <c s="30" t="s">
        <v>829</v>
      </c>
      <c s="31" t="s">
        <v>229</v>
      </c>
      <c s="32">
        <v>71.9</v>
      </c>
      <c s="32">
        <v>0</v>
      </c>
      <c s="32">
        <f>ROUND(ROUND(H80,2)*ROUND(G80,2),2)</f>
      </c>
      <c r="O80">
        <f>(I80*21)/100</f>
      </c>
      <c t="s">
        <v>22</v>
      </c>
    </row>
    <row r="81" spans="1:5" ht="25.5">
      <c r="A81" s="33" t="s">
        <v>50</v>
      </c>
      <c r="E81" s="34" t="s">
        <v>830</v>
      </c>
    </row>
    <row r="82" spans="1:5" ht="12.75">
      <c r="A82" s="35" t="s">
        <v>52</v>
      </c>
      <c r="E82" s="36" t="s">
        <v>47</v>
      </c>
    </row>
    <row r="83" spans="1:5" ht="191.25">
      <c r="A83" t="s">
        <v>53</v>
      </c>
      <c r="E83" s="34" t="s">
        <v>626</v>
      </c>
    </row>
    <row r="84" spans="1:16" ht="12.75">
      <c r="A84" s="25" t="s">
        <v>45</v>
      </c>
      <c s="29" t="s">
        <v>113</v>
      </c>
      <c s="29" t="s">
        <v>831</v>
      </c>
      <c s="25" t="s">
        <v>47</v>
      </c>
      <c s="30" t="s">
        <v>832</v>
      </c>
      <c s="31" t="s">
        <v>229</v>
      </c>
      <c s="32">
        <v>71.9</v>
      </c>
      <c s="32">
        <v>0</v>
      </c>
      <c s="32">
        <f>ROUND(ROUND(H84,2)*ROUND(G84,2),2)</f>
      </c>
      <c r="O84">
        <f>(I84*21)/100</f>
      </c>
      <c t="s">
        <v>22</v>
      </c>
    </row>
    <row r="85" spans="1:5" ht="12.75">
      <c r="A85" s="33" t="s">
        <v>50</v>
      </c>
      <c r="E85" s="34" t="s">
        <v>833</v>
      </c>
    </row>
    <row r="86" spans="1:5" ht="12.75">
      <c r="A86" s="35" t="s">
        <v>52</v>
      </c>
      <c r="E86" s="36" t="s">
        <v>47</v>
      </c>
    </row>
    <row r="87" spans="1:5" ht="38.25">
      <c r="A87" t="s">
        <v>53</v>
      </c>
      <c r="E87" s="34" t="s">
        <v>834</v>
      </c>
    </row>
    <row r="88" spans="1:16" ht="12.75">
      <c r="A88" s="25" t="s">
        <v>45</v>
      </c>
      <c s="29" t="s">
        <v>117</v>
      </c>
      <c s="29" t="s">
        <v>932</v>
      </c>
      <c s="25" t="s">
        <v>47</v>
      </c>
      <c s="30" t="s">
        <v>933</v>
      </c>
      <c s="31" t="s">
        <v>229</v>
      </c>
      <c s="32">
        <v>3.05</v>
      </c>
      <c s="32">
        <v>0</v>
      </c>
      <c s="32">
        <f>ROUND(ROUND(H88,2)*ROUND(G88,2),2)</f>
      </c>
      <c r="O88">
        <f>(I88*21)/100</f>
      </c>
      <c t="s">
        <v>22</v>
      </c>
    </row>
    <row r="89" spans="1:5" ht="63.75">
      <c r="A89" s="33" t="s">
        <v>50</v>
      </c>
      <c r="E89" s="34" t="s">
        <v>929</v>
      </c>
    </row>
    <row r="90" spans="1:5" ht="12.75">
      <c r="A90" s="35" t="s">
        <v>52</v>
      </c>
      <c r="E90" s="36" t="s">
        <v>47</v>
      </c>
    </row>
    <row r="91" spans="1:5" ht="89.25">
      <c r="A91" t="s">
        <v>53</v>
      </c>
      <c r="E91" s="34" t="s">
        <v>934</v>
      </c>
    </row>
    <row r="92" spans="1:16" ht="12.75">
      <c r="A92" s="25" t="s">
        <v>45</v>
      </c>
      <c s="29" t="s">
        <v>121</v>
      </c>
      <c s="29" t="s">
        <v>935</v>
      </c>
      <c s="25" t="s">
        <v>47</v>
      </c>
      <c s="30" t="s">
        <v>936</v>
      </c>
      <c s="31" t="s">
        <v>229</v>
      </c>
      <c s="32">
        <v>5.52</v>
      </c>
      <c s="32">
        <v>0</v>
      </c>
      <c s="32">
        <f>ROUND(ROUND(H92,2)*ROUND(G92,2),2)</f>
      </c>
      <c r="O92">
        <f>(I92*21)/100</f>
      </c>
      <c t="s">
        <v>22</v>
      </c>
    </row>
    <row r="93" spans="1:5" ht="89.25">
      <c r="A93" s="33" t="s">
        <v>50</v>
      </c>
      <c r="E93" s="34" t="s">
        <v>937</v>
      </c>
    </row>
    <row r="94" spans="1:5" ht="12.75">
      <c r="A94" s="35" t="s">
        <v>52</v>
      </c>
      <c r="E94" s="36" t="s">
        <v>47</v>
      </c>
    </row>
    <row r="95" spans="1:5" ht="89.25">
      <c r="A95" t="s">
        <v>53</v>
      </c>
      <c r="E95" s="34" t="s">
        <v>938</v>
      </c>
    </row>
    <row r="96" spans="1:18" ht="12.75" customHeight="1">
      <c r="A96" s="6" t="s">
        <v>43</v>
      </c>
      <c s="6"/>
      <c s="38" t="s">
        <v>78</v>
      </c>
      <c s="6"/>
      <c s="27" t="s">
        <v>839</v>
      </c>
      <c s="6"/>
      <c s="6"/>
      <c s="6"/>
      <c s="39">
        <f>0+Q96</f>
      </c>
      <c r="O96">
        <f>0+R96</f>
      </c>
      <c r="Q96">
        <f>0+I97</f>
      </c>
      <c>
        <f>0+O97</f>
      </c>
    </row>
    <row r="97" spans="1:16" ht="12.75">
      <c r="A97" s="25" t="s">
        <v>45</v>
      </c>
      <c s="29" t="s">
        <v>126</v>
      </c>
      <c s="29" t="s">
        <v>840</v>
      </c>
      <c s="25" t="s">
        <v>47</v>
      </c>
      <c s="30" t="s">
        <v>841</v>
      </c>
      <c s="31" t="s">
        <v>278</v>
      </c>
      <c s="32">
        <v>25.4</v>
      </c>
      <c s="32">
        <v>0</v>
      </c>
      <c s="32">
        <f>ROUND(ROUND(H97,2)*ROUND(G97,2),2)</f>
      </c>
      <c r="O97">
        <f>(I97*21)/100</f>
      </c>
      <c t="s">
        <v>22</v>
      </c>
    </row>
    <row r="98" spans="1:5" ht="25.5">
      <c r="A98" s="33" t="s">
        <v>50</v>
      </c>
      <c r="E98" s="34" t="s">
        <v>842</v>
      </c>
    </row>
    <row r="99" spans="1:5" ht="12.75">
      <c r="A99" s="35" t="s">
        <v>52</v>
      </c>
      <c r="E99" s="36" t="s">
        <v>47</v>
      </c>
    </row>
    <row r="100" spans="1:5" ht="229.5">
      <c r="A100" t="s">
        <v>53</v>
      </c>
      <c r="E100" s="34" t="s">
        <v>843</v>
      </c>
    </row>
    <row r="101" spans="1:18" ht="12.75" customHeight="1">
      <c r="A101" s="6" t="s">
        <v>43</v>
      </c>
      <c s="6"/>
      <c s="38" t="s">
        <v>40</v>
      </c>
      <c s="6"/>
      <c s="27" t="s">
        <v>275</v>
      </c>
      <c s="6"/>
      <c s="6"/>
      <c s="6"/>
      <c s="39">
        <f>0+Q101</f>
      </c>
      <c r="O101">
        <f>0+R101</f>
      </c>
      <c r="Q101">
        <f>0+I102+I106</f>
      </c>
      <c>
        <f>0+O102+O106</f>
      </c>
    </row>
    <row r="102" spans="1:16" ht="12.75">
      <c r="A102" s="25" t="s">
        <v>45</v>
      </c>
      <c s="29" t="s">
        <v>130</v>
      </c>
      <c s="29" t="s">
        <v>955</v>
      </c>
      <c s="25" t="s">
        <v>47</v>
      </c>
      <c s="30" t="s">
        <v>956</v>
      </c>
      <c s="31" t="s">
        <v>278</v>
      </c>
      <c s="32">
        <v>24</v>
      </c>
      <c s="32">
        <v>0</v>
      </c>
      <c s="32">
        <f>ROUND(ROUND(H102,2)*ROUND(G102,2),2)</f>
      </c>
      <c r="O102">
        <f>(I102*21)/100</f>
      </c>
      <c t="s">
        <v>22</v>
      </c>
    </row>
    <row r="103" spans="1:5" ht="25.5">
      <c r="A103" s="33" t="s">
        <v>50</v>
      </c>
      <c r="E103" s="34" t="s">
        <v>957</v>
      </c>
    </row>
    <row r="104" spans="1:5" ht="12.75">
      <c r="A104" s="35" t="s">
        <v>52</v>
      </c>
      <c r="E104" s="36" t="s">
        <v>47</v>
      </c>
    </row>
    <row r="105" spans="1:5" ht="76.5">
      <c r="A105" t="s">
        <v>53</v>
      </c>
      <c r="E105" s="34" t="s">
        <v>958</v>
      </c>
    </row>
    <row r="106" spans="1:16" ht="12.75">
      <c r="A106" s="25" t="s">
        <v>45</v>
      </c>
      <c s="29" t="s">
        <v>136</v>
      </c>
      <c s="29" t="s">
        <v>959</v>
      </c>
      <c s="25" t="s">
        <v>47</v>
      </c>
      <c s="30" t="s">
        <v>960</v>
      </c>
      <c s="31" t="s">
        <v>229</v>
      </c>
      <c s="32">
        <v>30</v>
      </c>
      <c s="32">
        <v>0</v>
      </c>
      <c s="32">
        <f>ROUND(ROUND(H106,2)*ROUND(G106,2),2)</f>
      </c>
      <c r="O106">
        <f>(I106*21)/100</f>
      </c>
      <c t="s">
        <v>22</v>
      </c>
    </row>
    <row r="107" spans="1:5" ht="12.75">
      <c r="A107" s="33" t="s">
        <v>50</v>
      </c>
      <c r="E107" s="34" t="s">
        <v>47</v>
      </c>
    </row>
    <row r="108" spans="1:5" ht="12.75">
      <c r="A108" s="35" t="s">
        <v>52</v>
      </c>
      <c r="E108" s="36" t="s">
        <v>47</v>
      </c>
    </row>
    <row r="109" spans="1:5" ht="25.5">
      <c r="A109" t="s">
        <v>53</v>
      </c>
      <c r="E109" s="34" t="s">
        <v>961</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23.xml><?xml version="1.0" encoding="utf-8"?>
<worksheet xmlns="http://schemas.openxmlformats.org/spreadsheetml/2006/main" xmlns:r="http://schemas.openxmlformats.org/officeDocument/2006/relationships">
  <sheetPr>
    <pageSetUpPr fitToPage="1"/>
  </sheetPr>
  <dimension ref="A1:R84"/>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0+O10+O15+O44+O53+O62+O67+O80</f>
      </c>
      <c t="s">
        <v>22</v>
      </c>
    </row>
    <row r="3" spans="1:16" ht="15" customHeight="1">
      <c r="A3" t="s">
        <v>12</v>
      </c>
      <c s="12" t="s">
        <v>14</v>
      </c>
      <c s="13" t="s">
        <v>15</v>
      </c>
      <c s="1"/>
      <c s="14" t="s">
        <v>16</v>
      </c>
      <c s="1"/>
      <c s="9"/>
      <c s="8" t="s">
        <v>964</v>
      </c>
      <c s="40">
        <f>0+I10+I15+I44+I53+I62+I67+I80</f>
      </c>
      <c r="O3" t="s">
        <v>19</v>
      </c>
      <c t="s">
        <v>22</v>
      </c>
    </row>
    <row r="4" spans="1:16" ht="15" customHeight="1">
      <c r="A4" t="s">
        <v>17</v>
      </c>
      <c s="12" t="s">
        <v>375</v>
      </c>
      <c s="13" t="s">
        <v>749</v>
      </c>
      <c s="1"/>
      <c s="14" t="s">
        <v>750</v>
      </c>
      <c s="1"/>
      <c s="1"/>
      <c s="11"/>
      <c s="11"/>
      <c r="O4" t="s">
        <v>20</v>
      </c>
      <c t="s">
        <v>22</v>
      </c>
    </row>
    <row r="5" spans="1:16" ht="12.75" customHeight="1">
      <c r="A5" t="s">
        <v>378</v>
      </c>
      <c s="12" t="s">
        <v>375</v>
      </c>
      <c s="13" t="s">
        <v>962</v>
      </c>
      <c s="1"/>
      <c s="14" t="s">
        <v>963</v>
      </c>
      <c s="1"/>
      <c s="1"/>
      <c s="1"/>
      <c s="1"/>
      <c r="O5" t="s">
        <v>21</v>
      </c>
      <c t="s">
        <v>22</v>
      </c>
    </row>
    <row r="6" spans="1:9" ht="12.75" customHeight="1">
      <c r="A6" t="s">
        <v>864</v>
      </c>
      <c s="16" t="s">
        <v>18</v>
      </c>
      <c s="17" t="s">
        <v>964</v>
      </c>
      <c s="6"/>
      <c s="18" t="s">
        <v>965</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33</v>
      </c>
      <c s="29" t="s">
        <v>753</v>
      </c>
      <c s="25" t="s">
        <v>47</v>
      </c>
      <c s="30" t="s">
        <v>220</v>
      </c>
      <c s="31" t="s">
        <v>221</v>
      </c>
      <c s="32">
        <v>39.8</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0+I16+I20+I24+I28+I32+I36+I40</f>
      </c>
      <c>
        <f>0+O16+O20+O24+O28+O32+O36+O40</f>
      </c>
    </row>
    <row r="16" spans="1:16" ht="12.75">
      <c r="A16" s="25" t="s">
        <v>45</v>
      </c>
      <c s="29" t="s">
        <v>28</v>
      </c>
      <c s="29" t="s">
        <v>442</v>
      </c>
      <c s="25" t="s">
        <v>47</v>
      </c>
      <c s="30" t="s">
        <v>443</v>
      </c>
      <c s="31" t="s">
        <v>221</v>
      </c>
      <c s="32">
        <v>9.6</v>
      </c>
      <c s="32">
        <v>0</v>
      </c>
      <c s="32">
        <f>ROUND(ROUND(H16,2)*ROUND(G16,2),2)</f>
      </c>
      <c r="O16">
        <f>(I16*21)/100</f>
      </c>
      <c t="s">
        <v>22</v>
      </c>
    </row>
    <row r="17" spans="1:5" ht="12.75">
      <c r="A17" s="33" t="s">
        <v>50</v>
      </c>
      <c r="E17" s="34" t="s">
        <v>755</v>
      </c>
    </row>
    <row r="18" spans="1:5" ht="12.75">
      <c r="A18" s="35" t="s">
        <v>52</v>
      </c>
      <c r="E18" s="36" t="s">
        <v>47</v>
      </c>
    </row>
    <row r="19" spans="1:5" ht="306">
      <c r="A19" t="s">
        <v>53</v>
      </c>
      <c r="E19" s="34" t="s">
        <v>756</v>
      </c>
    </row>
    <row r="20" spans="1:16" ht="12.75">
      <c r="A20" s="25" t="s">
        <v>45</v>
      </c>
      <c s="29" t="s">
        <v>22</v>
      </c>
      <c s="29" t="s">
        <v>757</v>
      </c>
      <c s="25" t="s">
        <v>47</v>
      </c>
      <c s="30" t="s">
        <v>758</v>
      </c>
      <c s="31" t="s">
        <v>221</v>
      </c>
      <c s="32">
        <v>39.8</v>
      </c>
      <c s="32">
        <v>0</v>
      </c>
      <c s="32">
        <f>ROUND(ROUND(H20,2)*ROUND(G20,2),2)</f>
      </c>
      <c r="O20">
        <f>(I20*21)/100</f>
      </c>
      <c t="s">
        <v>22</v>
      </c>
    </row>
    <row r="21" spans="1:5" ht="25.5">
      <c r="A21" s="33" t="s">
        <v>50</v>
      </c>
      <c r="E21" s="34" t="s">
        <v>759</v>
      </c>
    </row>
    <row r="22" spans="1:5" ht="12.75">
      <c r="A22" s="35" t="s">
        <v>52</v>
      </c>
      <c r="E22" s="36" t="s">
        <v>47</v>
      </c>
    </row>
    <row r="23" spans="1:5" ht="318.75">
      <c r="A23" t="s">
        <v>53</v>
      </c>
      <c r="E23" s="34" t="s">
        <v>455</v>
      </c>
    </row>
    <row r="24" spans="1:16" ht="12.75">
      <c r="A24" s="25" t="s">
        <v>45</v>
      </c>
      <c s="29" t="s">
        <v>31</v>
      </c>
      <c s="29" t="s">
        <v>760</v>
      </c>
      <c s="25" t="s">
        <v>47</v>
      </c>
      <c s="30" t="s">
        <v>761</v>
      </c>
      <c s="31" t="s">
        <v>221</v>
      </c>
      <c s="32">
        <v>9.6</v>
      </c>
      <c s="32">
        <v>0</v>
      </c>
      <c s="32">
        <f>ROUND(ROUND(H24,2)*ROUND(G24,2),2)</f>
      </c>
      <c r="O24">
        <f>(I24*21)/100</f>
      </c>
      <c t="s">
        <v>22</v>
      </c>
    </row>
    <row r="25" spans="1:5" ht="25.5">
      <c r="A25" s="33" t="s">
        <v>50</v>
      </c>
      <c r="E25" s="34" t="s">
        <v>762</v>
      </c>
    </row>
    <row r="26" spans="1:5" ht="12.75">
      <c r="A26" s="35" t="s">
        <v>52</v>
      </c>
      <c r="E26" s="36" t="s">
        <v>47</v>
      </c>
    </row>
    <row r="27" spans="1:5" ht="318.75">
      <c r="A27" t="s">
        <v>53</v>
      </c>
      <c r="E27" s="34" t="s">
        <v>455</v>
      </c>
    </row>
    <row r="28" spans="1:16" ht="12.75">
      <c r="A28" s="25" t="s">
        <v>45</v>
      </c>
      <c s="29" t="s">
        <v>35</v>
      </c>
      <c s="29" t="s">
        <v>765</v>
      </c>
      <c s="25" t="s">
        <v>766</v>
      </c>
      <c s="30" t="s">
        <v>767</v>
      </c>
      <c s="31" t="s">
        <v>221</v>
      </c>
      <c s="32">
        <v>39.8</v>
      </c>
      <c s="32">
        <v>0</v>
      </c>
      <c s="32">
        <f>ROUND(ROUND(H28,2)*ROUND(G28,2),2)</f>
      </c>
      <c r="O28">
        <f>(I28*21)/100</f>
      </c>
      <c t="s">
        <v>22</v>
      </c>
    </row>
    <row r="29" spans="1:5" ht="12.75">
      <c r="A29" s="33" t="s">
        <v>50</v>
      </c>
      <c r="E29" s="34" t="s">
        <v>768</v>
      </c>
    </row>
    <row r="30" spans="1:5" ht="12.75">
      <c r="A30" s="35" t="s">
        <v>52</v>
      </c>
      <c r="E30" s="36" t="s">
        <v>47</v>
      </c>
    </row>
    <row r="31" spans="1:5" ht="191.25">
      <c r="A31" t="s">
        <v>53</v>
      </c>
      <c r="E31" s="34" t="s">
        <v>769</v>
      </c>
    </row>
    <row r="32" spans="1:16" ht="12.75">
      <c r="A32" s="25" t="s">
        <v>45</v>
      </c>
      <c s="29" t="s">
        <v>37</v>
      </c>
      <c s="29" t="s">
        <v>765</v>
      </c>
      <c s="25" t="s">
        <v>770</v>
      </c>
      <c s="30" t="s">
        <v>767</v>
      </c>
      <c s="31" t="s">
        <v>221</v>
      </c>
      <c s="32">
        <v>9.6</v>
      </c>
      <c s="32">
        <v>0</v>
      </c>
      <c s="32">
        <f>ROUND(ROUND(H32,2)*ROUND(G32,2),2)</f>
      </c>
      <c r="O32">
        <f>(I32*21)/100</f>
      </c>
      <c t="s">
        <v>22</v>
      </c>
    </row>
    <row r="33" spans="1:5" ht="12.75">
      <c r="A33" s="33" t="s">
        <v>50</v>
      </c>
      <c r="E33" s="34" t="s">
        <v>891</v>
      </c>
    </row>
    <row r="34" spans="1:5" ht="12.75">
      <c r="A34" s="35" t="s">
        <v>52</v>
      </c>
      <c r="E34" s="36" t="s">
        <v>47</v>
      </c>
    </row>
    <row r="35" spans="1:5" ht="191.25">
      <c r="A35" t="s">
        <v>53</v>
      </c>
      <c r="E35" s="34" t="s">
        <v>769</v>
      </c>
    </row>
    <row r="36" spans="1:16" ht="12.75">
      <c r="A36" s="25" t="s">
        <v>45</v>
      </c>
      <c s="29" t="s">
        <v>55</v>
      </c>
      <c s="29" t="s">
        <v>772</v>
      </c>
      <c s="25" t="s">
        <v>766</v>
      </c>
      <c s="30" t="s">
        <v>773</v>
      </c>
      <c s="31" t="s">
        <v>221</v>
      </c>
      <c s="32">
        <v>5.9</v>
      </c>
      <c s="32">
        <v>0</v>
      </c>
      <c s="32">
        <f>ROUND(ROUND(H36,2)*ROUND(G36,2),2)</f>
      </c>
      <c r="O36">
        <f>(I36*21)/100</f>
      </c>
      <c t="s">
        <v>22</v>
      </c>
    </row>
    <row r="37" spans="1:5" ht="12.75">
      <c r="A37" s="33" t="s">
        <v>50</v>
      </c>
      <c r="E37" s="34" t="s">
        <v>774</v>
      </c>
    </row>
    <row r="38" spans="1:5" ht="12.75">
      <c r="A38" s="35" t="s">
        <v>52</v>
      </c>
      <c r="E38" s="36" t="s">
        <v>47</v>
      </c>
    </row>
    <row r="39" spans="1:5" ht="280.5">
      <c r="A39" t="s">
        <v>53</v>
      </c>
      <c r="E39" s="34" t="s">
        <v>775</v>
      </c>
    </row>
    <row r="40" spans="1:16" ht="12.75">
      <c r="A40" s="25" t="s">
        <v>45</v>
      </c>
      <c s="29" t="s">
        <v>78</v>
      </c>
      <c s="29" t="s">
        <v>772</v>
      </c>
      <c s="25" t="s">
        <v>770</v>
      </c>
      <c s="30" t="s">
        <v>773</v>
      </c>
      <c s="31" t="s">
        <v>221</v>
      </c>
      <c s="32">
        <v>3.7</v>
      </c>
      <c s="32">
        <v>0</v>
      </c>
      <c s="32">
        <f>ROUND(ROUND(H40,2)*ROUND(G40,2),2)</f>
      </c>
      <c r="O40">
        <f>(I40*21)/100</f>
      </c>
      <c t="s">
        <v>22</v>
      </c>
    </row>
    <row r="41" spans="1:5" ht="25.5">
      <c r="A41" s="33" t="s">
        <v>50</v>
      </c>
      <c r="E41" s="34" t="s">
        <v>776</v>
      </c>
    </row>
    <row r="42" spans="1:5" ht="12.75">
      <c r="A42" s="35" t="s">
        <v>52</v>
      </c>
      <c r="E42" s="36" t="s">
        <v>47</v>
      </c>
    </row>
    <row r="43" spans="1:5" ht="280.5">
      <c r="A43" t="s">
        <v>53</v>
      </c>
      <c r="E43" s="34" t="s">
        <v>775</v>
      </c>
    </row>
    <row r="44" spans="1:18" ht="12.75" customHeight="1">
      <c r="A44" s="6" t="s">
        <v>43</v>
      </c>
      <c s="6"/>
      <c s="38" t="s">
        <v>22</v>
      </c>
      <c s="6"/>
      <c s="27" t="s">
        <v>483</v>
      </c>
      <c s="6"/>
      <c s="6"/>
      <c s="6"/>
      <c s="39">
        <f>0+Q44</f>
      </c>
      <c r="O44">
        <f>0+R44</f>
      </c>
      <c r="Q44">
        <f>0+I45+I49</f>
      </c>
      <c>
        <f>0+O45+O49</f>
      </c>
    </row>
    <row r="45" spans="1:16" ht="12.75">
      <c r="A45" s="25" t="s">
        <v>45</v>
      </c>
      <c s="29" t="s">
        <v>40</v>
      </c>
      <c s="29" t="s">
        <v>966</v>
      </c>
      <c s="25" t="s">
        <v>47</v>
      </c>
      <c s="30" t="s">
        <v>967</v>
      </c>
      <c s="31" t="s">
        <v>278</v>
      </c>
      <c s="32">
        <v>9.85</v>
      </c>
      <c s="32">
        <v>0</v>
      </c>
      <c s="32">
        <f>ROUND(ROUND(H45,2)*ROUND(G45,2),2)</f>
      </c>
      <c r="O45">
        <f>(I45*21)/100</f>
      </c>
      <c t="s">
        <v>22</v>
      </c>
    </row>
    <row r="46" spans="1:5" ht="25.5">
      <c r="A46" s="33" t="s">
        <v>50</v>
      </c>
      <c r="E46" s="34" t="s">
        <v>968</v>
      </c>
    </row>
    <row r="47" spans="1:5" ht="12.75">
      <c r="A47" s="35" t="s">
        <v>52</v>
      </c>
      <c r="E47" s="36" t="s">
        <v>47</v>
      </c>
    </row>
    <row r="48" spans="1:5" ht="165.75">
      <c r="A48" t="s">
        <v>53</v>
      </c>
      <c r="E48" s="34" t="s">
        <v>488</v>
      </c>
    </row>
    <row r="49" spans="1:16" ht="12.75">
      <c r="A49" s="25" t="s">
        <v>45</v>
      </c>
      <c s="29" t="s">
        <v>42</v>
      </c>
      <c s="29" t="s">
        <v>914</v>
      </c>
      <c s="25" t="s">
        <v>47</v>
      </c>
      <c s="30" t="s">
        <v>915</v>
      </c>
      <c s="31" t="s">
        <v>221</v>
      </c>
      <c s="32">
        <v>5.9</v>
      </c>
      <c s="32">
        <v>0</v>
      </c>
      <c s="32">
        <f>ROUND(ROUND(H49,2)*ROUND(G49,2),2)</f>
      </c>
      <c r="O49">
        <f>(I49*21)/100</f>
      </c>
      <c t="s">
        <v>22</v>
      </c>
    </row>
    <row r="50" spans="1:5" ht="12.75">
      <c r="A50" s="33" t="s">
        <v>50</v>
      </c>
      <c r="E50" s="34" t="s">
        <v>784</v>
      </c>
    </row>
    <row r="51" spans="1:5" ht="12.75">
      <c r="A51" s="35" t="s">
        <v>52</v>
      </c>
      <c r="E51" s="36" t="s">
        <v>47</v>
      </c>
    </row>
    <row r="52" spans="1:5" ht="369.75">
      <c r="A52" t="s">
        <v>53</v>
      </c>
      <c r="E52" s="34" t="s">
        <v>785</v>
      </c>
    </row>
    <row r="53" spans="1:18" ht="12.75" customHeight="1">
      <c r="A53" s="6" t="s">
        <v>43</v>
      </c>
      <c s="6"/>
      <c s="38" t="s">
        <v>31</v>
      </c>
      <c s="6"/>
      <c s="27" t="s">
        <v>496</v>
      </c>
      <c s="6"/>
      <c s="6"/>
      <c s="6"/>
      <c s="39">
        <f>0+Q53</f>
      </c>
      <c r="O53">
        <f>0+R53</f>
      </c>
      <c r="Q53">
        <f>0+I54+I58</f>
      </c>
      <c>
        <f>0+O54+O58</f>
      </c>
    </row>
    <row r="54" spans="1:16" ht="12.75">
      <c r="A54" s="25" t="s">
        <v>45</v>
      </c>
      <c s="29" t="s">
        <v>87</v>
      </c>
      <c s="29" t="s">
        <v>869</v>
      </c>
      <c s="25" t="s">
        <v>47</v>
      </c>
      <c s="30" t="s">
        <v>870</v>
      </c>
      <c s="31" t="s">
        <v>221</v>
      </c>
      <c s="32">
        <v>3.4</v>
      </c>
      <c s="32">
        <v>0</v>
      </c>
      <c s="32">
        <f>ROUND(ROUND(H54,2)*ROUND(G54,2),2)</f>
      </c>
      <c r="O54">
        <f>(I54*21)/100</f>
      </c>
      <c t="s">
        <v>22</v>
      </c>
    </row>
    <row r="55" spans="1:5" ht="25.5">
      <c r="A55" s="33" t="s">
        <v>50</v>
      </c>
      <c r="E55" s="34" t="s">
        <v>871</v>
      </c>
    </row>
    <row r="56" spans="1:5" ht="12.75">
      <c r="A56" s="35" t="s">
        <v>52</v>
      </c>
      <c r="E56" s="36" t="s">
        <v>47</v>
      </c>
    </row>
    <row r="57" spans="1:5" ht="369.75">
      <c r="A57" t="s">
        <v>53</v>
      </c>
      <c r="E57" s="34" t="s">
        <v>815</v>
      </c>
    </row>
    <row r="58" spans="1:16" ht="12.75">
      <c r="A58" s="25" t="s">
        <v>45</v>
      </c>
      <c s="29" t="s">
        <v>90</v>
      </c>
      <c s="29" t="s">
        <v>816</v>
      </c>
      <c s="25" t="s">
        <v>47</v>
      </c>
      <c s="30" t="s">
        <v>817</v>
      </c>
      <c s="31" t="s">
        <v>788</v>
      </c>
      <c s="32">
        <v>0.31</v>
      </c>
      <c s="32">
        <v>0</v>
      </c>
      <c s="32">
        <f>ROUND(ROUND(H58,2)*ROUND(G58,2),2)</f>
      </c>
      <c r="O58">
        <f>(I58*21)/100</f>
      </c>
      <c t="s">
        <v>22</v>
      </c>
    </row>
    <row r="59" spans="1:5" ht="25.5">
      <c r="A59" s="33" t="s">
        <v>50</v>
      </c>
      <c r="E59" s="34" t="s">
        <v>969</v>
      </c>
    </row>
    <row r="60" spans="1:5" ht="12.75">
      <c r="A60" s="35" t="s">
        <v>52</v>
      </c>
      <c r="E60" s="36" t="s">
        <v>47</v>
      </c>
    </row>
    <row r="61" spans="1:5" ht="267.75">
      <c r="A61" t="s">
        <v>53</v>
      </c>
      <c r="E61" s="34" t="s">
        <v>790</v>
      </c>
    </row>
    <row r="62" spans="1:18" ht="12.75" customHeight="1">
      <c r="A62" s="6" t="s">
        <v>43</v>
      </c>
      <c s="6"/>
      <c s="38" t="s">
        <v>33</v>
      </c>
      <c s="6"/>
      <c s="27" t="s">
        <v>819</v>
      </c>
      <c s="6"/>
      <c s="6"/>
      <c s="6"/>
      <c s="39">
        <f>0+Q62</f>
      </c>
      <c r="O62">
        <f>0+R62</f>
      </c>
      <c r="Q62">
        <f>0+I63</f>
      </c>
      <c>
        <f>0+O63</f>
      </c>
    </row>
    <row r="63" spans="1:16" ht="12.75">
      <c r="A63" s="25" t="s">
        <v>45</v>
      </c>
      <c s="29" t="s">
        <v>93</v>
      </c>
      <c s="29" t="s">
        <v>858</v>
      </c>
      <c s="25" t="s">
        <v>47</v>
      </c>
      <c s="30" t="s">
        <v>859</v>
      </c>
      <c s="31" t="s">
        <v>221</v>
      </c>
      <c s="32">
        <v>2.4</v>
      </c>
      <c s="32">
        <v>0</v>
      </c>
      <c s="32">
        <f>ROUND(ROUND(H63,2)*ROUND(G63,2),2)</f>
      </c>
      <c r="O63">
        <f>(I63*21)/100</f>
      </c>
      <c t="s">
        <v>22</v>
      </c>
    </row>
    <row r="64" spans="1:5" ht="12.75">
      <c r="A64" s="33" t="s">
        <v>50</v>
      </c>
      <c r="E64" s="34" t="s">
        <v>873</v>
      </c>
    </row>
    <row r="65" spans="1:5" ht="12.75">
      <c r="A65" s="35" t="s">
        <v>52</v>
      </c>
      <c r="E65" s="36" t="s">
        <v>47</v>
      </c>
    </row>
    <row r="66" spans="1:5" ht="369.75">
      <c r="A66" t="s">
        <v>53</v>
      </c>
      <c r="E66" s="34" t="s">
        <v>815</v>
      </c>
    </row>
    <row r="67" spans="1:18" ht="12.75" customHeight="1">
      <c r="A67" s="6" t="s">
        <v>43</v>
      </c>
      <c s="6"/>
      <c s="38" t="s">
        <v>55</v>
      </c>
      <c s="6"/>
      <c s="27" t="s">
        <v>56</v>
      </c>
      <c s="6"/>
      <c s="6"/>
      <c s="6"/>
      <c s="39">
        <f>0+Q67</f>
      </c>
      <c r="O67">
        <f>0+R67</f>
      </c>
      <c r="Q67">
        <f>0+I68+I72+I76</f>
      </c>
      <c>
        <f>0+O68+O72+O76</f>
      </c>
    </row>
    <row r="68" spans="1:16" ht="25.5">
      <c r="A68" s="25" t="s">
        <v>45</v>
      </c>
      <c s="29" t="s">
        <v>96</v>
      </c>
      <c s="29" t="s">
        <v>828</v>
      </c>
      <c s="25" t="s">
        <v>47</v>
      </c>
      <c s="30" t="s">
        <v>829</v>
      </c>
      <c s="31" t="s">
        <v>229</v>
      </c>
      <c s="32">
        <v>35.2</v>
      </c>
      <c s="32">
        <v>0</v>
      </c>
      <c s="32">
        <f>ROUND(ROUND(H68,2)*ROUND(G68,2),2)</f>
      </c>
      <c r="O68">
        <f>(I68*21)/100</f>
      </c>
      <c t="s">
        <v>22</v>
      </c>
    </row>
    <row r="69" spans="1:5" ht="25.5">
      <c r="A69" s="33" t="s">
        <v>50</v>
      </c>
      <c r="E69" s="34" t="s">
        <v>830</v>
      </c>
    </row>
    <row r="70" spans="1:5" ht="12.75">
      <c r="A70" s="35" t="s">
        <v>52</v>
      </c>
      <c r="E70" s="36" t="s">
        <v>47</v>
      </c>
    </row>
    <row r="71" spans="1:5" ht="191.25">
      <c r="A71" t="s">
        <v>53</v>
      </c>
      <c r="E71" s="34" t="s">
        <v>626</v>
      </c>
    </row>
    <row r="72" spans="1:16" ht="12.75">
      <c r="A72" s="25" t="s">
        <v>45</v>
      </c>
      <c s="29" t="s">
        <v>101</v>
      </c>
      <c s="29" t="s">
        <v>831</v>
      </c>
      <c s="25" t="s">
        <v>47</v>
      </c>
      <c s="30" t="s">
        <v>832</v>
      </c>
      <c s="31" t="s">
        <v>229</v>
      </c>
      <c s="32">
        <v>35.2</v>
      </c>
      <c s="32">
        <v>0</v>
      </c>
      <c s="32">
        <f>ROUND(ROUND(H72,2)*ROUND(G72,2),2)</f>
      </c>
      <c r="O72">
        <f>(I72*21)/100</f>
      </c>
      <c t="s">
        <v>22</v>
      </c>
    </row>
    <row r="73" spans="1:5" ht="12.75">
      <c r="A73" s="33" t="s">
        <v>50</v>
      </c>
      <c r="E73" s="34" t="s">
        <v>833</v>
      </c>
    </row>
    <row r="74" spans="1:5" ht="12.75">
      <c r="A74" s="35" t="s">
        <v>52</v>
      </c>
      <c r="E74" s="36" t="s">
        <v>47</v>
      </c>
    </row>
    <row r="75" spans="1:5" ht="38.25">
      <c r="A75" t="s">
        <v>53</v>
      </c>
      <c r="E75" s="34" t="s">
        <v>834</v>
      </c>
    </row>
    <row r="76" spans="1:16" ht="12.75">
      <c r="A76" s="25" t="s">
        <v>45</v>
      </c>
      <c s="29" t="s">
        <v>105</v>
      </c>
      <c s="29" t="s">
        <v>835</v>
      </c>
      <c s="25" t="s">
        <v>47</v>
      </c>
      <c s="30" t="s">
        <v>836</v>
      </c>
      <c s="31" t="s">
        <v>229</v>
      </c>
      <c s="32">
        <v>12.8</v>
      </c>
      <c s="32">
        <v>0</v>
      </c>
      <c s="32">
        <f>ROUND(ROUND(H76,2)*ROUND(G76,2),2)</f>
      </c>
      <c r="O76">
        <f>(I76*21)/100</f>
      </c>
      <c t="s">
        <v>22</v>
      </c>
    </row>
    <row r="77" spans="1:5" ht="12.75">
      <c r="A77" s="33" t="s">
        <v>50</v>
      </c>
      <c r="E77" s="34" t="s">
        <v>837</v>
      </c>
    </row>
    <row r="78" spans="1:5" ht="12.75">
      <c r="A78" s="35" t="s">
        <v>52</v>
      </c>
      <c r="E78" s="36" t="s">
        <v>47</v>
      </c>
    </row>
    <row r="79" spans="1:5" ht="51">
      <c r="A79" t="s">
        <v>53</v>
      </c>
      <c r="E79" s="34" t="s">
        <v>838</v>
      </c>
    </row>
    <row r="80" spans="1:18" ht="12.75" customHeight="1">
      <c r="A80" s="6" t="s">
        <v>43</v>
      </c>
      <c s="6"/>
      <c s="38" t="s">
        <v>40</v>
      </c>
      <c s="6"/>
      <c s="27" t="s">
        <v>275</v>
      </c>
      <c s="6"/>
      <c s="6"/>
      <c s="6"/>
      <c s="39">
        <f>0+Q80</f>
      </c>
      <c r="O80">
        <f>0+R80</f>
      </c>
      <c r="Q80">
        <f>0+I81</f>
      </c>
      <c>
        <f>0+O81</f>
      </c>
    </row>
    <row r="81" spans="1:16" ht="12.75">
      <c r="A81" s="25" t="s">
        <v>45</v>
      </c>
      <c s="29" t="s">
        <v>109</v>
      </c>
      <c s="29" t="s">
        <v>970</v>
      </c>
      <c s="25" t="s">
        <v>47</v>
      </c>
      <c s="30" t="s">
        <v>971</v>
      </c>
      <c s="31" t="s">
        <v>278</v>
      </c>
      <c s="32">
        <v>9.9</v>
      </c>
      <c s="32">
        <v>0</v>
      </c>
      <c s="32">
        <f>ROUND(ROUND(H81,2)*ROUND(G81,2),2)</f>
      </c>
      <c r="O81">
        <f>(I81*21)/100</f>
      </c>
      <c t="s">
        <v>22</v>
      </c>
    </row>
    <row r="82" spans="1:5" ht="63.75">
      <c r="A82" s="33" t="s">
        <v>50</v>
      </c>
      <c r="E82" s="34" t="s">
        <v>972</v>
      </c>
    </row>
    <row r="83" spans="1:5" ht="12.75">
      <c r="A83" s="35" t="s">
        <v>52</v>
      </c>
      <c r="E83" s="36" t="s">
        <v>47</v>
      </c>
    </row>
    <row r="84" spans="1:5" ht="25.5">
      <c r="A84" t="s">
        <v>53</v>
      </c>
      <c r="E84" s="34" t="s">
        <v>973</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24.xml><?xml version="1.0" encoding="utf-8"?>
<worksheet xmlns="http://schemas.openxmlformats.org/spreadsheetml/2006/main" xmlns:r="http://schemas.openxmlformats.org/officeDocument/2006/relationships">
  <sheetPr>
    <pageSetUpPr fitToPage="1"/>
  </sheetPr>
  <dimension ref="A1:R46"/>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0+O10+O15+O24+O33+O42</f>
      </c>
      <c t="s">
        <v>22</v>
      </c>
    </row>
    <row r="3" spans="1:16" ht="15" customHeight="1">
      <c r="A3" t="s">
        <v>12</v>
      </c>
      <c s="12" t="s">
        <v>14</v>
      </c>
      <c s="13" t="s">
        <v>15</v>
      </c>
      <c s="1"/>
      <c s="14" t="s">
        <v>16</v>
      </c>
      <c s="1"/>
      <c s="9"/>
      <c s="8" t="s">
        <v>974</v>
      </c>
      <c s="40">
        <f>0+I10+I15+I24+I33+I42</f>
      </c>
      <c r="O3" t="s">
        <v>19</v>
      </c>
      <c t="s">
        <v>22</v>
      </c>
    </row>
    <row r="4" spans="1:16" ht="15" customHeight="1">
      <c r="A4" t="s">
        <v>17</v>
      </c>
      <c s="12" t="s">
        <v>375</v>
      </c>
      <c s="13" t="s">
        <v>749</v>
      </c>
      <c s="1"/>
      <c s="14" t="s">
        <v>750</v>
      </c>
      <c s="1"/>
      <c s="1"/>
      <c s="11"/>
      <c s="11"/>
      <c r="O4" t="s">
        <v>20</v>
      </c>
      <c t="s">
        <v>22</v>
      </c>
    </row>
    <row r="5" spans="1:16" ht="12.75" customHeight="1">
      <c r="A5" t="s">
        <v>378</v>
      </c>
      <c s="12" t="s">
        <v>375</v>
      </c>
      <c s="13" t="s">
        <v>962</v>
      </c>
      <c s="1"/>
      <c s="14" t="s">
        <v>963</v>
      </c>
      <c s="1"/>
      <c s="1"/>
      <c s="1"/>
      <c s="1"/>
      <c r="O5" t="s">
        <v>21</v>
      </c>
      <c t="s">
        <v>22</v>
      </c>
    </row>
    <row r="6" spans="1:9" ht="12.75" customHeight="1">
      <c r="A6" t="s">
        <v>864</v>
      </c>
      <c s="16" t="s">
        <v>18</v>
      </c>
      <c s="17" t="s">
        <v>974</v>
      </c>
      <c s="6"/>
      <c s="18" t="s">
        <v>975</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22</v>
      </c>
      <c s="29" t="s">
        <v>753</v>
      </c>
      <c s="25" t="s">
        <v>47</v>
      </c>
      <c s="30" t="s">
        <v>220</v>
      </c>
      <c s="31" t="s">
        <v>221</v>
      </c>
      <c s="32">
        <v>11</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f>
      </c>
      <c>
        <f>0+O16+O20</f>
      </c>
    </row>
    <row r="16" spans="1:16" ht="12.75">
      <c r="A16" s="25" t="s">
        <v>45</v>
      </c>
      <c s="29" t="s">
        <v>28</v>
      </c>
      <c s="29" t="s">
        <v>757</v>
      </c>
      <c s="25" t="s">
        <v>47</v>
      </c>
      <c s="30" t="s">
        <v>758</v>
      </c>
      <c s="31" t="s">
        <v>221</v>
      </c>
      <c s="32">
        <v>11</v>
      </c>
      <c s="32">
        <v>0</v>
      </c>
      <c s="32">
        <f>ROUND(ROUND(H16,2)*ROUND(G16,2),2)</f>
      </c>
      <c r="O16">
        <f>(I16*21)/100</f>
      </c>
      <c t="s">
        <v>22</v>
      </c>
    </row>
    <row r="17" spans="1:5" ht="25.5">
      <c r="A17" s="33" t="s">
        <v>50</v>
      </c>
      <c r="E17" s="34" t="s">
        <v>759</v>
      </c>
    </row>
    <row r="18" spans="1:5" ht="12.75">
      <c r="A18" s="35" t="s">
        <v>52</v>
      </c>
      <c r="E18" s="36" t="s">
        <v>47</v>
      </c>
    </row>
    <row r="19" spans="1:5" ht="318.75">
      <c r="A19" t="s">
        <v>53</v>
      </c>
      <c r="E19" s="34" t="s">
        <v>455</v>
      </c>
    </row>
    <row r="20" spans="1:16" ht="12.75">
      <c r="A20" s="25" t="s">
        <v>45</v>
      </c>
      <c s="29" t="s">
        <v>31</v>
      </c>
      <c s="29" t="s">
        <v>765</v>
      </c>
      <c s="25" t="s">
        <v>47</v>
      </c>
      <c s="30" t="s">
        <v>767</v>
      </c>
      <c s="31" t="s">
        <v>221</v>
      </c>
      <c s="32">
        <v>11</v>
      </c>
      <c s="32">
        <v>0</v>
      </c>
      <c s="32">
        <f>ROUND(ROUND(H20,2)*ROUND(G20,2),2)</f>
      </c>
      <c r="O20">
        <f>(I20*21)/100</f>
      </c>
      <c t="s">
        <v>22</v>
      </c>
    </row>
    <row r="21" spans="1:5" ht="12.75">
      <c r="A21" s="33" t="s">
        <v>50</v>
      </c>
      <c r="E21" s="34" t="s">
        <v>768</v>
      </c>
    </row>
    <row r="22" spans="1:5" ht="12.75">
      <c r="A22" s="35" t="s">
        <v>52</v>
      </c>
      <c r="E22" s="36" t="s">
        <v>47</v>
      </c>
    </row>
    <row r="23" spans="1:5" ht="191.25">
      <c r="A23" t="s">
        <v>53</v>
      </c>
      <c r="E23" s="34" t="s">
        <v>769</v>
      </c>
    </row>
    <row r="24" spans="1:18" ht="12.75" customHeight="1">
      <c r="A24" s="6" t="s">
        <v>43</v>
      </c>
      <c s="6"/>
      <c s="38" t="s">
        <v>22</v>
      </c>
      <c s="6"/>
      <c s="27" t="s">
        <v>483</v>
      </c>
      <c s="6"/>
      <c s="6"/>
      <c s="6"/>
      <c s="39">
        <f>0+Q24</f>
      </c>
      <c r="O24">
        <f>0+R24</f>
      </c>
      <c r="Q24">
        <f>0+I25+I29</f>
      </c>
      <c>
        <f>0+O25+O29</f>
      </c>
    </row>
    <row r="25" spans="1:16" ht="12.75">
      <c r="A25" s="25" t="s">
        <v>45</v>
      </c>
      <c s="29" t="s">
        <v>33</v>
      </c>
      <c s="29" t="s">
        <v>914</v>
      </c>
      <c s="25" t="s">
        <v>47</v>
      </c>
      <c s="30" t="s">
        <v>915</v>
      </c>
      <c s="31" t="s">
        <v>221</v>
      </c>
      <c s="32">
        <v>3.9</v>
      </c>
      <c s="32">
        <v>0</v>
      </c>
      <c s="32">
        <f>ROUND(ROUND(H25,2)*ROUND(G25,2),2)</f>
      </c>
      <c r="O25">
        <f>(I25*21)/100</f>
      </c>
      <c t="s">
        <v>22</v>
      </c>
    </row>
    <row r="26" spans="1:5" ht="25.5">
      <c r="A26" s="33" t="s">
        <v>50</v>
      </c>
      <c r="E26" s="34" t="s">
        <v>876</v>
      </c>
    </row>
    <row r="27" spans="1:5" ht="12.75">
      <c r="A27" s="35" t="s">
        <v>52</v>
      </c>
      <c r="E27" s="36" t="s">
        <v>47</v>
      </c>
    </row>
    <row r="28" spans="1:5" ht="369.75">
      <c r="A28" t="s">
        <v>53</v>
      </c>
      <c r="E28" s="34" t="s">
        <v>785</v>
      </c>
    </row>
    <row r="29" spans="1:16" ht="12.75">
      <c r="A29" s="25" t="s">
        <v>45</v>
      </c>
      <c s="29" t="s">
        <v>35</v>
      </c>
      <c s="29" t="s">
        <v>877</v>
      </c>
      <c s="25" t="s">
        <v>47</v>
      </c>
      <c s="30" t="s">
        <v>878</v>
      </c>
      <c s="31" t="s">
        <v>788</v>
      </c>
      <c s="32">
        <v>0.13</v>
      </c>
      <c s="32">
        <v>0</v>
      </c>
      <c s="32">
        <f>ROUND(ROUND(H29,2)*ROUND(G29,2),2)</f>
      </c>
      <c r="O29">
        <f>(I29*21)/100</f>
      </c>
      <c t="s">
        <v>22</v>
      </c>
    </row>
    <row r="30" spans="1:5" ht="12.75">
      <c r="A30" s="33" t="s">
        <v>50</v>
      </c>
      <c r="E30" s="34" t="s">
        <v>879</v>
      </c>
    </row>
    <row r="31" spans="1:5" ht="12.75">
      <c r="A31" s="35" t="s">
        <v>52</v>
      </c>
      <c r="E31" s="36" t="s">
        <v>47</v>
      </c>
    </row>
    <row r="32" spans="1:5" ht="267.75">
      <c r="A32" t="s">
        <v>53</v>
      </c>
      <c r="E32" s="34" t="s">
        <v>790</v>
      </c>
    </row>
    <row r="33" spans="1:18" ht="12.75" customHeight="1">
      <c r="A33" s="6" t="s">
        <v>43</v>
      </c>
      <c s="6"/>
      <c s="38" t="s">
        <v>33</v>
      </c>
      <c s="6"/>
      <c s="27" t="s">
        <v>819</v>
      </c>
      <c s="6"/>
      <c s="6"/>
      <c s="6"/>
      <c s="39">
        <f>0+Q33</f>
      </c>
      <c r="O33">
        <f>0+R33</f>
      </c>
      <c r="Q33">
        <f>0+I34+I38</f>
      </c>
      <c>
        <f>0+O34+O38</f>
      </c>
    </row>
    <row r="34" spans="1:16" ht="12.75">
      <c r="A34" s="25" t="s">
        <v>45</v>
      </c>
      <c s="29" t="s">
        <v>37</v>
      </c>
      <c s="29" t="s">
        <v>880</v>
      </c>
      <c s="25" t="s">
        <v>47</v>
      </c>
      <c s="30" t="s">
        <v>881</v>
      </c>
      <c s="31" t="s">
        <v>221</v>
      </c>
      <c s="32">
        <v>1.1</v>
      </c>
      <c s="32">
        <v>0</v>
      </c>
      <c s="32">
        <f>ROUND(ROUND(H34,2)*ROUND(G34,2),2)</f>
      </c>
      <c r="O34">
        <f>(I34*21)/100</f>
      </c>
      <c t="s">
        <v>22</v>
      </c>
    </row>
    <row r="35" spans="1:5" ht="51">
      <c r="A35" s="33" t="s">
        <v>50</v>
      </c>
      <c r="E35" s="34" t="s">
        <v>882</v>
      </c>
    </row>
    <row r="36" spans="1:5" ht="12.75">
      <c r="A36" s="35" t="s">
        <v>52</v>
      </c>
      <c r="E36" s="36" t="s">
        <v>47</v>
      </c>
    </row>
    <row r="37" spans="1:5" ht="38.25">
      <c r="A37" t="s">
        <v>53</v>
      </c>
      <c r="E37" s="34" t="s">
        <v>501</v>
      </c>
    </row>
    <row r="38" spans="1:16" ht="12.75">
      <c r="A38" s="25" t="s">
        <v>45</v>
      </c>
      <c s="29" t="s">
        <v>55</v>
      </c>
      <c s="29" t="s">
        <v>883</v>
      </c>
      <c s="25" t="s">
        <v>47</v>
      </c>
      <c s="30" t="s">
        <v>884</v>
      </c>
      <c s="31" t="s">
        <v>221</v>
      </c>
      <c s="32">
        <v>0.3</v>
      </c>
      <c s="32">
        <v>0</v>
      </c>
      <c s="32">
        <f>ROUND(ROUND(H38,2)*ROUND(G38,2),2)</f>
      </c>
      <c r="O38">
        <f>(I38*21)/100</f>
      </c>
      <c t="s">
        <v>22</v>
      </c>
    </row>
    <row r="39" spans="1:5" ht="12.75">
      <c r="A39" s="33" t="s">
        <v>50</v>
      </c>
      <c r="E39" s="34" t="s">
        <v>885</v>
      </c>
    </row>
    <row r="40" spans="1:5" ht="12.75">
      <c r="A40" s="35" t="s">
        <v>52</v>
      </c>
      <c r="E40" s="36" t="s">
        <v>47</v>
      </c>
    </row>
    <row r="41" spans="1:5" ht="38.25">
      <c r="A41" t="s">
        <v>53</v>
      </c>
      <c r="E41" s="34" t="s">
        <v>501</v>
      </c>
    </row>
    <row r="42" spans="1:18" ht="12.75" customHeight="1">
      <c r="A42" s="6" t="s">
        <v>43</v>
      </c>
      <c s="6"/>
      <c s="38" t="s">
        <v>40</v>
      </c>
      <c s="6"/>
      <c s="27" t="s">
        <v>275</v>
      </c>
      <c s="6"/>
      <c s="6"/>
      <c s="6"/>
      <c s="39">
        <f>0+Q42</f>
      </c>
      <c r="O42">
        <f>0+R42</f>
      </c>
      <c r="Q42">
        <f>0+I43</f>
      </c>
      <c>
        <f>0+O43</f>
      </c>
    </row>
    <row r="43" spans="1:16" ht="12.75">
      <c r="A43" s="25" t="s">
        <v>45</v>
      </c>
      <c s="29" t="s">
        <v>78</v>
      </c>
      <c s="29" t="s">
        <v>628</v>
      </c>
      <c s="25" t="s">
        <v>47</v>
      </c>
      <c s="30" t="s">
        <v>629</v>
      </c>
      <c s="31" t="s">
        <v>278</v>
      </c>
      <c s="32">
        <v>1.4</v>
      </c>
      <c s="32">
        <v>0</v>
      </c>
      <c s="32">
        <f>ROUND(ROUND(H43,2)*ROUND(G43,2),2)</f>
      </c>
      <c r="O43">
        <f>(I43*21)/100</f>
      </c>
      <c t="s">
        <v>22</v>
      </c>
    </row>
    <row r="44" spans="1:5" ht="76.5">
      <c r="A44" s="33" t="s">
        <v>50</v>
      </c>
      <c r="E44" s="34" t="s">
        <v>861</v>
      </c>
    </row>
    <row r="45" spans="1:5" ht="12.75">
      <c r="A45" s="35" t="s">
        <v>52</v>
      </c>
      <c r="E45" s="36" t="s">
        <v>47</v>
      </c>
    </row>
    <row r="46" spans="1:5" ht="63.75">
      <c r="A46" t="s">
        <v>53</v>
      </c>
      <c r="E46" s="34" t="s">
        <v>632</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25.xml><?xml version="1.0" encoding="utf-8"?>
<worksheet xmlns="http://schemas.openxmlformats.org/spreadsheetml/2006/main" xmlns:r="http://schemas.openxmlformats.org/officeDocument/2006/relationships">
  <sheetPr>
    <pageSetUpPr fitToPage="1"/>
  </sheetPr>
  <dimension ref="A1:R45"/>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0+O9+O14+O23+O32+O41</f>
      </c>
      <c t="s">
        <v>22</v>
      </c>
    </row>
    <row r="3" spans="1:16" ht="15" customHeight="1">
      <c r="A3" t="s">
        <v>12</v>
      </c>
      <c s="12" t="s">
        <v>14</v>
      </c>
      <c s="13" t="s">
        <v>15</v>
      </c>
      <c s="1"/>
      <c s="14" t="s">
        <v>16</v>
      </c>
      <c s="1"/>
      <c s="9"/>
      <c s="8" t="s">
        <v>976</v>
      </c>
      <c s="40">
        <f>0+I9+I14+I23+I32+I41</f>
      </c>
      <c r="O3" t="s">
        <v>19</v>
      </c>
      <c t="s">
        <v>22</v>
      </c>
    </row>
    <row r="4" spans="1:16" ht="15" customHeight="1">
      <c r="A4" t="s">
        <v>17</v>
      </c>
      <c s="12" t="s">
        <v>375</v>
      </c>
      <c s="13" t="s">
        <v>749</v>
      </c>
      <c s="1"/>
      <c s="14" t="s">
        <v>750</v>
      </c>
      <c s="1"/>
      <c s="1"/>
      <c s="11"/>
      <c s="11"/>
      <c r="O4" t="s">
        <v>20</v>
      </c>
      <c t="s">
        <v>22</v>
      </c>
    </row>
    <row r="5" spans="1:16" ht="12.75" customHeight="1">
      <c r="A5" t="s">
        <v>378</v>
      </c>
      <c s="16" t="s">
        <v>18</v>
      </c>
      <c s="17" t="s">
        <v>976</v>
      </c>
      <c s="6"/>
      <c s="18" t="s">
        <v>977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22</v>
      </c>
      <c s="29" t="s">
        <v>753</v>
      </c>
      <c s="25" t="s">
        <v>47</v>
      </c>
      <c s="30" t="s">
        <v>220</v>
      </c>
      <c s="31" t="s">
        <v>221</v>
      </c>
      <c s="32">
        <v>135.3</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f>
      </c>
      <c>
        <f>0+O15+O19</f>
      </c>
    </row>
    <row r="15" spans="1:16" ht="12.75">
      <c r="A15" s="25" t="s">
        <v>45</v>
      </c>
      <c s="29" t="s">
        <v>28</v>
      </c>
      <c s="29" t="s">
        <v>757</v>
      </c>
      <c s="25" t="s">
        <v>47</v>
      </c>
      <c s="30" t="s">
        <v>758</v>
      </c>
      <c s="31" t="s">
        <v>221</v>
      </c>
      <c s="32">
        <v>135.3</v>
      </c>
      <c s="32">
        <v>0</v>
      </c>
      <c s="32">
        <f>ROUND(ROUND(H15,2)*ROUND(G15,2),2)</f>
      </c>
      <c r="O15">
        <f>(I15*21)/100</f>
      </c>
      <c t="s">
        <v>22</v>
      </c>
    </row>
    <row r="16" spans="1:5" ht="25.5">
      <c r="A16" s="33" t="s">
        <v>50</v>
      </c>
      <c r="E16" s="34" t="s">
        <v>759</v>
      </c>
    </row>
    <row r="17" spans="1:5" ht="12.75">
      <c r="A17" s="35" t="s">
        <v>52</v>
      </c>
      <c r="E17" s="36" t="s">
        <v>47</v>
      </c>
    </row>
    <row r="18" spans="1:5" ht="318.75">
      <c r="A18" t="s">
        <v>53</v>
      </c>
      <c r="E18" s="34" t="s">
        <v>455</v>
      </c>
    </row>
    <row r="19" spans="1:16" ht="12.75">
      <c r="A19" s="25" t="s">
        <v>45</v>
      </c>
      <c s="29" t="s">
        <v>31</v>
      </c>
      <c s="29" t="s">
        <v>765</v>
      </c>
      <c s="25" t="s">
        <v>47</v>
      </c>
      <c s="30" t="s">
        <v>767</v>
      </c>
      <c s="31" t="s">
        <v>221</v>
      </c>
      <c s="32">
        <v>135.3</v>
      </c>
      <c s="32">
        <v>0</v>
      </c>
      <c s="32">
        <f>ROUND(ROUND(H19,2)*ROUND(G19,2),2)</f>
      </c>
      <c r="O19">
        <f>(I19*21)/100</f>
      </c>
      <c t="s">
        <v>22</v>
      </c>
    </row>
    <row r="20" spans="1:5" ht="12.75">
      <c r="A20" s="33" t="s">
        <v>50</v>
      </c>
      <c r="E20" s="34" t="s">
        <v>768</v>
      </c>
    </row>
    <row r="21" spans="1:5" ht="12.75">
      <c r="A21" s="35" t="s">
        <v>52</v>
      </c>
      <c r="E21" s="36" t="s">
        <v>47</v>
      </c>
    </row>
    <row r="22" spans="1:5" ht="191.25">
      <c r="A22" t="s">
        <v>53</v>
      </c>
      <c r="E22" s="34" t="s">
        <v>769</v>
      </c>
    </row>
    <row r="23" spans="1:18" ht="12.75" customHeight="1">
      <c r="A23" s="6" t="s">
        <v>43</v>
      </c>
      <c s="6"/>
      <c s="38" t="s">
        <v>22</v>
      </c>
      <c s="6"/>
      <c s="27" t="s">
        <v>483</v>
      </c>
      <c s="6"/>
      <c s="6"/>
      <c s="6"/>
      <c s="39">
        <f>0+Q23</f>
      </c>
      <c r="O23">
        <f>0+R23</f>
      </c>
      <c r="Q23">
        <f>0+I24+I28</f>
      </c>
      <c>
        <f>0+O24+O28</f>
      </c>
    </row>
    <row r="24" spans="1:16" ht="12.75">
      <c r="A24" s="25" t="s">
        <v>45</v>
      </c>
      <c s="29" t="s">
        <v>33</v>
      </c>
      <c s="29" t="s">
        <v>914</v>
      </c>
      <c s="25" t="s">
        <v>47</v>
      </c>
      <c s="30" t="s">
        <v>915</v>
      </c>
      <c s="31" t="s">
        <v>221</v>
      </c>
      <c s="32">
        <v>23.3</v>
      </c>
      <c s="32">
        <v>0</v>
      </c>
      <c s="32">
        <f>ROUND(ROUND(H24,2)*ROUND(G24,2),2)</f>
      </c>
      <c r="O24">
        <f>(I24*21)/100</f>
      </c>
      <c t="s">
        <v>22</v>
      </c>
    </row>
    <row r="25" spans="1:5" ht="25.5">
      <c r="A25" s="33" t="s">
        <v>50</v>
      </c>
      <c r="E25" s="34" t="s">
        <v>876</v>
      </c>
    </row>
    <row r="26" spans="1:5" ht="12.75">
      <c r="A26" s="35" t="s">
        <v>52</v>
      </c>
      <c r="E26" s="36" t="s">
        <v>47</v>
      </c>
    </row>
    <row r="27" spans="1:5" ht="369.75">
      <c r="A27" t="s">
        <v>53</v>
      </c>
      <c r="E27" s="34" t="s">
        <v>785</v>
      </c>
    </row>
    <row r="28" spans="1:16" ht="12.75">
      <c r="A28" s="25" t="s">
        <v>45</v>
      </c>
      <c s="29" t="s">
        <v>35</v>
      </c>
      <c s="29" t="s">
        <v>877</v>
      </c>
      <c s="25" t="s">
        <v>47</v>
      </c>
      <c s="30" t="s">
        <v>878</v>
      </c>
      <c s="31" t="s">
        <v>788</v>
      </c>
      <c s="32">
        <v>1.02</v>
      </c>
      <c s="32">
        <v>0</v>
      </c>
      <c s="32">
        <f>ROUND(ROUND(H28,2)*ROUND(G28,2),2)</f>
      </c>
      <c r="O28">
        <f>(I28*21)/100</f>
      </c>
      <c t="s">
        <v>22</v>
      </c>
    </row>
    <row r="29" spans="1:5" ht="12.75">
      <c r="A29" s="33" t="s">
        <v>50</v>
      </c>
      <c r="E29" s="34" t="s">
        <v>879</v>
      </c>
    </row>
    <row r="30" spans="1:5" ht="12.75">
      <c r="A30" s="35" t="s">
        <v>52</v>
      </c>
      <c r="E30" s="36" t="s">
        <v>47</v>
      </c>
    </row>
    <row r="31" spans="1:5" ht="267.75">
      <c r="A31" t="s">
        <v>53</v>
      </c>
      <c r="E31" s="34" t="s">
        <v>790</v>
      </c>
    </row>
    <row r="32" spans="1:18" ht="12.75" customHeight="1">
      <c r="A32" s="6" t="s">
        <v>43</v>
      </c>
      <c s="6"/>
      <c s="38" t="s">
        <v>33</v>
      </c>
      <c s="6"/>
      <c s="27" t="s">
        <v>819</v>
      </c>
      <c s="6"/>
      <c s="6"/>
      <c s="6"/>
      <c s="39">
        <f>0+Q32</f>
      </c>
      <c r="O32">
        <f>0+R32</f>
      </c>
      <c r="Q32">
        <f>0+I33+I37</f>
      </c>
      <c>
        <f>0+O33+O37</f>
      </c>
    </row>
    <row r="33" spans="1:16" ht="12.75">
      <c r="A33" s="25" t="s">
        <v>45</v>
      </c>
      <c s="29" t="s">
        <v>37</v>
      </c>
      <c s="29" t="s">
        <v>880</v>
      </c>
      <c s="25" t="s">
        <v>47</v>
      </c>
      <c s="30" t="s">
        <v>881</v>
      </c>
      <c s="31" t="s">
        <v>221</v>
      </c>
      <c s="32">
        <v>10.8</v>
      </c>
      <c s="32">
        <v>0</v>
      </c>
      <c s="32">
        <f>ROUND(ROUND(H33,2)*ROUND(G33,2),2)</f>
      </c>
      <c r="O33">
        <f>(I33*21)/100</f>
      </c>
      <c t="s">
        <v>22</v>
      </c>
    </row>
    <row r="34" spans="1:5" ht="51">
      <c r="A34" s="33" t="s">
        <v>50</v>
      </c>
      <c r="E34" s="34" t="s">
        <v>978</v>
      </c>
    </row>
    <row r="35" spans="1:5" ht="12.75">
      <c r="A35" s="35" t="s">
        <v>52</v>
      </c>
      <c r="E35" s="36" t="s">
        <v>47</v>
      </c>
    </row>
    <row r="36" spans="1:5" ht="38.25">
      <c r="A36" t="s">
        <v>53</v>
      </c>
      <c r="E36" s="34" t="s">
        <v>501</v>
      </c>
    </row>
    <row r="37" spans="1:16" ht="12.75">
      <c r="A37" s="25" t="s">
        <v>45</v>
      </c>
      <c s="29" t="s">
        <v>55</v>
      </c>
      <c s="29" t="s">
        <v>883</v>
      </c>
      <c s="25" t="s">
        <v>47</v>
      </c>
      <c s="30" t="s">
        <v>884</v>
      </c>
      <c s="31" t="s">
        <v>221</v>
      </c>
      <c s="32">
        <v>6.2</v>
      </c>
      <c s="32">
        <v>0</v>
      </c>
      <c s="32">
        <f>ROUND(ROUND(H37,2)*ROUND(G37,2),2)</f>
      </c>
      <c r="O37">
        <f>(I37*21)/100</f>
      </c>
      <c t="s">
        <v>22</v>
      </c>
    </row>
    <row r="38" spans="1:5" ht="12.75">
      <c r="A38" s="33" t="s">
        <v>50</v>
      </c>
      <c r="E38" s="34" t="s">
        <v>885</v>
      </c>
    </row>
    <row r="39" spans="1:5" ht="12.75">
      <c r="A39" s="35" t="s">
        <v>52</v>
      </c>
      <c r="E39" s="36" t="s">
        <v>47</v>
      </c>
    </row>
    <row r="40" spans="1:5" ht="38.25">
      <c r="A40" t="s">
        <v>53</v>
      </c>
      <c r="E40" s="34" t="s">
        <v>501</v>
      </c>
    </row>
    <row r="41" spans="1:18" ht="12.75" customHeight="1">
      <c r="A41" s="6" t="s">
        <v>43</v>
      </c>
      <c s="6"/>
      <c s="38" t="s">
        <v>35</v>
      </c>
      <c s="6"/>
      <c s="27" t="s">
        <v>502</v>
      </c>
      <c s="6"/>
      <c s="6"/>
      <c s="6"/>
      <c s="39">
        <f>0+Q41</f>
      </c>
      <c r="O41">
        <f>0+R41</f>
      </c>
      <c r="Q41">
        <f>0+I42</f>
      </c>
      <c>
        <f>0+O42</f>
      </c>
    </row>
    <row r="42" spans="1:16" ht="12.75">
      <c r="A42" s="25" t="s">
        <v>45</v>
      </c>
      <c s="29" t="s">
        <v>78</v>
      </c>
      <c s="29" t="s">
        <v>886</v>
      </c>
      <c s="25" t="s">
        <v>47</v>
      </c>
      <c s="30" t="s">
        <v>887</v>
      </c>
      <c s="31" t="s">
        <v>221</v>
      </c>
      <c s="32">
        <v>9.5</v>
      </c>
      <c s="32">
        <v>0</v>
      </c>
      <c s="32">
        <f>ROUND(ROUND(H42,2)*ROUND(G42,2),2)</f>
      </c>
      <c r="O42">
        <f>(I42*21)/100</f>
      </c>
      <c t="s">
        <v>22</v>
      </c>
    </row>
    <row r="43" spans="1:5" ht="12.75">
      <c r="A43" s="33" t="s">
        <v>50</v>
      </c>
      <c r="E43" s="34" t="s">
        <v>888</v>
      </c>
    </row>
    <row r="44" spans="1:5" ht="12.75">
      <c r="A44" s="35" t="s">
        <v>52</v>
      </c>
      <c r="E44" s="36" t="s">
        <v>47</v>
      </c>
    </row>
    <row r="45" spans="1:5" ht="51">
      <c r="A45" t="s">
        <v>53</v>
      </c>
      <c r="E45" s="34" t="s">
        <v>512</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26.xml><?xml version="1.0" encoding="utf-8"?>
<worksheet xmlns="http://schemas.openxmlformats.org/spreadsheetml/2006/main" xmlns:r="http://schemas.openxmlformats.org/officeDocument/2006/relationships">
  <sheetPr>
    <pageSetUpPr fitToPage="1"/>
  </sheetPr>
  <dimension ref="A1:R51"/>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0+O10+O15+O24+O33+O42+O47</f>
      </c>
      <c t="s">
        <v>22</v>
      </c>
    </row>
    <row r="3" spans="1:16" ht="15" customHeight="1">
      <c r="A3" t="s">
        <v>12</v>
      </c>
      <c s="12" t="s">
        <v>14</v>
      </c>
      <c s="13" t="s">
        <v>15</v>
      </c>
      <c s="1"/>
      <c s="14" t="s">
        <v>16</v>
      </c>
      <c s="1"/>
      <c s="9"/>
      <c s="8" t="s">
        <v>981</v>
      </c>
      <c s="40">
        <f>0+I10+I15+I24+I33+I42+I47</f>
      </c>
      <c r="O3" t="s">
        <v>19</v>
      </c>
      <c t="s">
        <v>22</v>
      </c>
    </row>
    <row r="4" spans="1:16" ht="15" customHeight="1">
      <c r="A4" t="s">
        <v>17</v>
      </c>
      <c s="12" t="s">
        <v>375</v>
      </c>
      <c s="13" t="s">
        <v>749</v>
      </c>
      <c s="1"/>
      <c s="14" t="s">
        <v>750</v>
      </c>
      <c s="1"/>
      <c s="1"/>
      <c s="11"/>
      <c s="11"/>
      <c r="O4" t="s">
        <v>20</v>
      </c>
      <c t="s">
        <v>22</v>
      </c>
    </row>
    <row r="5" spans="1:16" ht="12.75" customHeight="1">
      <c r="A5" t="s">
        <v>378</v>
      </c>
      <c s="12" t="s">
        <v>375</v>
      </c>
      <c s="13" t="s">
        <v>979</v>
      </c>
      <c s="1"/>
      <c s="14" t="s">
        <v>980</v>
      </c>
      <c s="1"/>
      <c s="1"/>
      <c s="1"/>
      <c s="1"/>
      <c r="O5" t="s">
        <v>21</v>
      </c>
      <c t="s">
        <v>22</v>
      </c>
    </row>
    <row r="6" spans="1:9" ht="12.75" customHeight="1">
      <c r="A6" t="s">
        <v>864</v>
      </c>
      <c s="16" t="s">
        <v>18</v>
      </c>
      <c s="17" t="s">
        <v>981</v>
      </c>
      <c s="6"/>
      <c s="18" t="s">
        <v>982</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22</v>
      </c>
      <c s="29" t="s">
        <v>753</v>
      </c>
      <c s="25" t="s">
        <v>47</v>
      </c>
      <c s="30" t="s">
        <v>220</v>
      </c>
      <c s="31" t="s">
        <v>221</v>
      </c>
      <c s="32">
        <v>132.3</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f>
      </c>
      <c>
        <f>0+O16+O20</f>
      </c>
    </row>
    <row r="16" spans="1:16" ht="12.75">
      <c r="A16" s="25" t="s">
        <v>45</v>
      </c>
      <c s="29" t="s">
        <v>28</v>
      </c>
      <c s="29" t="s">
        <v>757</v>
      </c>
      <c s="25" t="s">
        <v>47</v>
      </c>
      <c s="30" t="s">
        <v>758</v>
      </c>
      <c s="31" t="s">
        <v>221</v>
      </c>
      <c s="32">
        <v>132.3</v>
      </c>
      <c s="32">
        <v>0</v>
      </c>
      <c s="32">
        <f>ROUND(ROUND(H16,2)*ROUND(G16,2),2)</f>
      </c>
      <c r="O16">
        <f>(I16*21)/100</f>
      </c>
      <c t="s">
        <v>22</v>
      </c>
    </row>
    <row r="17" spans="1:5" ht="25.5">
      <c r="A17" s="33" t="s">
        <v>50</v>
      </c>
      <c r="E17" s="34" t="s">
        <v>759</v>
      </c>
    </row>
    <row r="18" spans="1:5" ht="12.75">
      <c r="A18" s="35" t="s">
        <v>52</v>
      </c>
      <c r="E18" s="36" t="s">
        <v>47</v>
      </c>
    </row>
    <row r="19" spans="1:5" ht="318.75">
      <c r="A19" t="s">
        <v>53</v>
      </c>
      <c r="E19" s="34" t="s">
        <v>455</v>
      </c>
    </row>
    <row r="20" spans="1:16" ht="12.75">
      <c r="A20" s="25" t="s">
        <v>45</v>
      </c>
      <c s="29" t="s">
        <v>31</v>
      </c>
      <c s="29" t="s">
        <v>765</v>
      </c>
      <c s="25" t="s">
        <v>47</v>
      </c>
      <c s="30" t="s">
        <v>767</v>
      </c>
      <c s="31" t="s">
        <v>221</v>
      </c>
      <c s="32">
        <v>132.3</v>
      </c>
      <c s="32">
        <v>0</v>
      </c>
      <c s="32">
        <f>ROUND(ROUND(H20,2)*ROUND(G20,2),2)</f>
      </c>
      <c r="O20">
        <f>(I20*21)/100</f>
      </c>
      <c t="s">
        <v>22</v>
      </c>
    </row>
    <row r="21" spans="1:5" ht="12.75">
      <c r="A21" s="33" t="s">
        <v>50</v>
      </c>
      <c r="E21" s="34" t="s">
        <v>768</v>
      </c>
    </row>
    <row r="22" spans="1:5" ht="12.75">
      <c r="A22" s="35" t="s">
        <v>52</v>
      </c>
      <c r="E22" s="36" t="s">
        <v>47</v>
      </c>
    </row>
    <row r="23" spans="1:5" ht="191.25">
      <c r="A23" t="s">
        <v>53</v>
      </c>
      <c r="E23" s="34" t="s">
        <v>769</v>
      </c>
    </row>
    <row r="24" spans="1:18" ht="12.75" customHeight="1">
      <c r="A24" s="6" t="s">
        <v>43</v>
      </c>
      <c s="6"/>
      <c s="38" t="s">
        <v>22</v>
      </c>
      <c s="6"/>
      <c s="27" t="s">
        <v>483</v>
      </c>
      <c s="6"/>
      <c s="6"/>
      <c s="6"/>
      <c s="39">
        <f>0+Q24</f>
      </c>
      <c r="O24">
        <f>0+R24</f>
      </c>
      <c r="Q24">
        <f>0+I25+I29</f>
      </c>
      <c>
        <f>0+O25+O29</f>
      </c>
    </row>
    <row r="25" spans="1:16" ht="12.75">
      <c r="A25" s="25" t="s">
        <v>45</v>
      </c>
      <c s="29" t="s">
        <v>33</v>
      </c>
      <c s="29" t="s">
        <v>914</v>
      </c>
      <c s="25" t="s">
        <v>47</v>
      </c>
      <c s="30" t="s">
        <v>915</v>
      </c>
      <c s="31" t="s">
        <v>221</v>
      </c>
      <c s="32">
        <v>42.4</v>
      </c>
      <c s="32">
        <v>0</v>
      </c>
      <c s="32">
        <f>ROUND(ROUND(H25,2)*ROUND(G25,2),2)</f>
      </c>
      <c r="O25">
        <f>(I25*21)/100</f>
      </c>
      <c t="s">
        <v>22</v>
      </c>
    </row>
    <row r="26" spans="1:5" ht="25.5">
      <c r="A26" s="33" t="s">
        <v>50</v>
      </c>
      <c r="E26" s="34" t="s">
        <v>983</v>
      </c>
    </row>
    <row r="27" spans="1:5" ht="12.75">
      <c r="A27" s="35" t="s">
        <v>52</v>
      </c>
      <c r="E27" s="36" t="s">
        <v>47</v>
      </c>
    </row>
    <row r="28" spans="1:5" ht="369.75">
      <c r="A28" t="s">
        <v>53</v>
      </c>
      <c r="E28" s="34" t="s">
        <v>785</v>
      </c>
    </row>
    <row r="29" spans="1:16" ht="12.75">
      <c r="A29" s="25" t="s">
        <v>45</v>
      </c>
      <c s="29" t="s">
        <v>35</v>
      </c>
      <c s="29" t="s">
        <v>877</v>
      </c>
      <c s="25" t="s">
        <v>47</v>
      </c>
      <c s="30" t="s">
        <v>878</v>
      </c>
      <c s="31" t="s">
        <v>788</v>
      </c>
      <c s="32">
        <v>2.06</v>
      </c>
      <c s="32">
        <v>0</v>
      </c>
      <c s="32">
        <f>ROUND(ROUND(H29,2)*ROUND(G29,2),2)</f>
      </c>
      <c r="O29">
        <f>(I29*21)/100</f>
      </c>
      <c t="s">
        <v>22</v>
      </c>
    </row>
    <row r="30" spans="1:5" ht="12.75">
      <c r="A30" s="33" t="s">
        <v>50</v>
      </c>
      <c r="E30" s="34" t="s">
        <v>879</v>
      </c>
    </row>
    <row r="31" spans="1:5" ht="12.75">
      <c r="A31" s="35" t="s">
        <v>52</v>
      </c>
      <c r="E31" s="36" t="s">
        <v>47</v>
      </c>
    </row>
    <row r="32" spans="1:5" ht="267.75">
      <c r="A32" t="s">
        <v>53</v>
      </c>
      <c r="E32" s="34" t="s">
        <v>790</v>
      </c>
    </row>
    <row r="33" spans="1:18" ht="12.75" customHeight="1">
      <c r="A33" s="6" t="s">
        <v>43</v>
      </c>
      <c s="6"/>
      <c s="38" t="s">
        <v>33</v>
      </c>
      <c s="6"/>
      <c s="27" t="s">
        <v>819</v>
      </c>
      <c s="6"/>
      <c s="6"/>
      <c s="6"/>
      <c s="39">
        <f>0+Q33</f>
      </c>
      <c r="O33">
        <f>0+R33</f>
      </c>
      <c r="Q33">
        <f>0+I34+I38</f>
      </c>
      <c>
        <f>0+O34+O38</f>
      </c>
    </row>
    <row r="34" spans="1:16" ht="12.75">
      <c r="A34" s="25" t="s">
        <v>45</v>
      </c>
      <c s="29" t="s">
        <v>37</v>
      </c>
      <c s="29" t="s">
        <v>880</v>
      </c>
      <c s="25" t="s">
        <v>47</v>
      </c>
      <c s="30" t="s">
        <v>881</v>
      </c>
      <c s="31" t="s">
        <v>221</v>
      </c>
      <c s="32">
        <v>29.4</v>
      </c>
      <c s="32">
        <v>0</v>
      </c>
      <c s="32">
        <f>ROUND(ROUND(H34,2)*ROUND(G34,2),2)</f>
      </c>
      <c r="O34">
        <f>(I34*21)/100</f>
      </c>
      <c t="s">
        <v>22</v>
      </c>
    </row>
    <row r="35" spans="1:5" ht="51">
      <c r="A35" s="33" t="s">
        <v>50</v>
      </c>
      <c r="E35" s="34" t="s">
        <v>978</v>
      </c>
    </row>
    <row r="36" spans="1:5" ht="12.75">
      <c r="A36" s="35" t="s">
        <v>52</v>
      </c>
      <c r="E36" s="36" t="s">
        <v>47</v>
      </c>
    </row>
    <row r="37" spans="1:5" ht="38.25">
      <c r="A37" t="s">
        <v>53</v>
      </c>
      <c r="E37" s="34" t="s">
        <v>501</v>
      </c>
    </row>
    <row r="38" spans="1:16" ht="12.75">
      <c r="A38" s="25" t="s">
        <v>45</v>
      </c>
      <c s="29" t="s">
        <v>55</v>
      </c>
      <c s="29" t="s">
        <v>883</v>
      </c>
      <c s="25" t="s">
        <v>47</v>
      </c>
      <c s="30" t="s">
        <v>884</v>
      </c>
      <c s="31" t="s">
        <v>221</v>
      </c>
      <c s="32">
        <v>15.9</v>
      </c>
      <c s="32">
        <v>0</v>
      </c>
      <c s="32">
        <f>ROUND(ROUND(H38,2)*ROUND(G38,2),2)</f>
      </c>
      <c r="O38">
        <f>(I38*21)/100</f>
      </c>
      <c t="s">
        <v>22</v>
      </c>
    </row>
    <row r="39" spans="1:5" ht="12.75">
      <c r="A39" s="33" t="s">
        <v>50</v>
      </c>
      <c r="E39" s="34" t="s">
        <v>885</v>
      </c>
    </row>
    <row r="40" spans="1:5" ht="12.75">
      <c r="A40" s="35" t="s">
        <v>52</v>
      </c>
      <c r="E40" s="36" t="s">
        <v>47</v>
      </c>
    </row>
    <row r="41" spans="1:5" ht="38.25">
      <c r="A41" t="s">
        <v>53</v>
      </c>
      <c r="E41" s="34" t="s">
        <v>501</v>
      </c>
    </row>
    <row r="42" spans="1:18" ht="12.75" customHeight="1">
      <c r="A42" s="6" t="s">
        <v>43</v>
      </c>
      <c s="6"/>
      <c s="38" t="s">
        <v>35</v>
      </c>
      <c s="6"/>
      <c s="27" t="s">
        <v>502</v>
      </c>
      <c s="6"/>
      <c s="6"/>
      <c s="6"/>
      <c s="39">
        <f>0+Q42</f>
      </c>
      <c r="O42">
        <f>0+R42</f>
      </c>
      <c r="Q42">
        <f>0+I43</f>
      </c>
      <c>
        <f>0+O43</f>
      </c>
    </row>
    <row r="43" spans="1:16" ht="12.75">
      <c r="A43" s="25" t="s">
        <v>45</v>
      </c>
      <c s="29" t="s">
        <v>78</v>
      </c>
      <c s="29" t="s">
        <v>886</v>
      </c>
      <c s="25" t="s">
        <v>47</v>
      </c>
      <c s="30" t="s">
        <v>887</v>
      </c>
      <c s="31" t="s">
        <v>221</v>
      </c>
      <c s="32">
        <v>41.7</v>
      </c>
      <c s="32">
        <v>0</v>
      </c>
      <c s="32">
        <f>ROUND(ROUND(H43,2)*ROUND(G43,2),2)</f>
      </c>
      <c r="O43">
        <f>(I43*21)/100</f>
      </c>
      <c t="s">
        <v>22</v>
      </c>
    </row>
    <row r="44" spans="1:5" ht="12.75">
      <c r="A44" s="33" t="s">
        <v>50</v>
      </c>
      <c r="E44" s="34" t="s">
        <v>888</v>
      </c>
    </row>
    <row r="45" spans="1:5" ht="12.75">
      <c r="A45" s="35" t="s">
        <v>52</v>
      </c>
      <c r="E45" s="36" t="s">
        <v>47</v>
      </c>
    </row>
    <row r="46" spans="1:5" ht="51">
      <c r="A46" t="s">
        <v>53</v>
      </c>
      <c r="E46" s="34" t="s">
        <v>512</v>
      </c>
    </row>
    <row r="47" spans="1:18" ht="12.75" customHeight="1">
      <c r="A47" s="6" t="s">
        <v>43</v>
      </c>
      <c s="6"/>
      <c s="38" t="s">
        <v>40</v>
      </c>
      <c s="6"/>
      <c s="27" t="s">
        <v>275</v>
      </c>
      <c s="6"/>
      <c s="6"/>
      <c s="6"/>
      <c s="39">
        <f>0+Q47</f>
      </c>
      <c r="O47">
        <f>0+R47</f>
      </c>
      <c r="Q47">
        <f>0+I48</f>
      </c>
      <c>
        <f>0+O48</f>
      </c>
    </row>
    <row r="48" spans="1:16" ht="12.75">
      <c r="A48" s="25" t="s">
        <v>45</v>
      </c>
      <c s="29" t="s">
        <v>40</v>
      </c>
      <c s="29" t="s">
        <v>628</v>
      </c>
      <c s="25" t="s">
        <v>47</v>
      </c>
      <c s="30" t="s">
        <v>629</v>
      </c>
      <c s="31" t="s">
        <v>278</v>
      </c>
      <c s="32">
        <v>10.8</v>
      </c>
      <c s="32">
        <v>0</v>
      </c>
      <c s="32">
        <f>ROUND(ROUND(H48,2)*ROUND(G48,2),2)</f>
      </c>
      <c r="O48">
        <f>(I48*21)/100</f>
      </c>
      <c t="s">
        <v>22</v>
      </c>
    </row>
    <row r="49" spans="1:5" ht="76.5">
      <c r="A49" s="33" t="s">
        <v>50</v>
      </c>
      <c r="E49" s="34" t="s">
        <v>861</v>
      </c>
    </row>
    <row r="50" spans="1:5" ht="12.75">
      <c r="A50" s="35" t="s">
        <v>52</v>
      </c>
      <c r="E50" s="36" t="s">
        <v>47</v>
      </c>
    </row>
    <row r="51" spans="1:5" ht="63.75">
      <c r="A51" t="s">
        <v>53</v>
      </c>
      <c r="E51" s="34" t="s">
        <v>632</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27.xml><?xml version="1.0" encoding="utf-8"?>
<worksheet xmlns="http://schemas.openxmlformats.org/spreadsheetml/2006/main" xmlns:r="http://schemas.openxmlformats.org/officeDocument/2006/relationships">
  <sheetPr>
    <pageSetUpPr fitToPage="1"/>
  </sheetPr>
  <dimension ref="A1:R79"/>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0+O10+O15+O52+O61+O66+O75</f>
      </c>
      <c t="s">
        <v>22</v>
      </c>
    </row>
    <row r="3" spans="1:16" ht="15" customHeight="1">
      <c r="A3" t="s">
        <v>12</v>
      </c>
      <c s="12" t="s">
        <v>14</v>
      </c>
      <c s="13" t="s">
        <v>15</v>
      </c>
      <c s="1"/>
      <c s="14" t="s">
        <v>16</v>
      </c>
      <c s="1"/>
      <c s="9"/>
      <c s="8" t="s">
        <v>984</v>
      </c>
      <c s="40">
        <f>0+I10+I15+I52+I61+I66+I75</f>
      </c>
      <c r="O3" t="s">
        <v>19</v>
      </c>
      <c t="s">
        <v>22</v>
      </c>
    </row>
    <row r="4" spans="1:16" ht="15" customHeight="1">
      <c r="A4" t="s">
        <v>17</v>
      </c>
      <c s="12" t="s">
        <v>375</v>
      </c>
      <c s="13" t="s">
        <v>749</v>
      </c>
      <c s="1"/>
      <c s="14" t="s">
        <v>750</v>
      </c>
      <c s="1"/>
      <c s="1"/>
      <c s="11"/>
      <c s="11"/>
      <c r="O4" t="s">
        <v>20</v>
      </c>
      <c t="s">
        <v>22</v>
      </c>
    </row>
    <row r="5" spans="1:16" ht="12.75" customHeight="1">
      <c r="A5" t="s">
        <v>378</v>
      </c>
      <c s="12" t="s">
        <v>375</v>
      </c>
      <c s="13" t="s">
        <v>979</v>
      </c>
      <c s="1"/>
      <c s="14" t="s">
        <v>980</v>
      </c>
      <c s="1"/>
      <c s="1"/>
      <c s="1"/>
      <c s="1"/>
      <c r="O5" t="s">
        <v>21</v>
      </c>
      <c t="s">
        <v>22</v>
      </c>
    </row>
    <row r="6" spans="1:9" ht="12.75" customHeight="1">
      <c r="A6" t="s">
        <v>864</v>
      </c>
      <c s="16" t="s">
        <v>18</v>
      </c>
      <c s="17" t="s">
        <v>984</v>
      </c>
      <c s="6"/>
      <c s="18" t="s">
        <v>985</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33</v>
      </c>
      <c s="29" t="s">
        <v>753</v>
      </c>
      <c s="25" t="s">
        <v>47</v>
      </c>
      <c s="30" t="s">
        <v>220</v>
      </c>
      <c s="31" t="s">
        <v>221</v>
      </c>
      <c s="32">
        <v>27.5</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0+I16+I20+I24+I28+I32+I36+I40+I44+I48</f>
      </c>
      <c>
        <f>0+O16+O20+O24+O28+O32+O36+O40+O44+O48</f>
      </c>
    </row>
    <row r="16" spans="1:16" ht="12.75">
      <c r="A16" s="25" t="s">
        <v>45</v>
      </c>
      <c s="29" t="s">
        <v>28</v>
      </c>
      <c s="29" t="s">
        <v>442</v>
      </c>
      <c s="25" t="s">
        <v>47</v>
      </c>
      <c s="30" t="s">
        <v>443</v>
      </c>
      <c s="31" t="s">
        <v>221</v>
      </c>
      <c s="32">
        <v>9.5</v>
      </c>
      <c s="32">
        <v>0</v>
      </c>
      <c s="32">
        <f>ROUND(ROUND(H16,2)*ROUND(G16,2),2)</f>
      </c>
      <c r="O16">
        <f>(I16*21)/100</f>
      </c>
      <c t="s">
        <v>22</v>
      </c>
    </row>
    <row r="17" spans="1:5" ht="12.75">
      <c r="A17" s="33" t="s">
        <v>50</v>
      </c>
      <c r="E17" s="34" t="s">
        <v>755</v>
      </c>
    </row>
    <row r="18" spans="1:5" ht="12.75">
      <c r="A18" s="35" t="s">
        <v>52</v>
      </c>
      <c r="E18" s="36" t="s">
        <v>47</v>
      </c>
    </row>
    <row r="19" spans="1:5" ht="306">
      <c r="A19" t="s">
        <v>53</v>
      </c>
      <c r="E19" s="34" t="s">
        <v>756</v>
      </c>
    </row>
    <row r="20" spans="1:16" ht="12.75">
      <c r="A20" s="25" t="s">
        <v>45</v>
      </c>
      <c s="29" t="s">
        <v>22</v>
      </c>
      <c s="29" t="s">
        <v>757</v>
      </c>
      <c s="25" t="s">
        <v>47</v>
      </c>
      <c s="30" t="s">
        <v>758</v>
      </c>
      <c s="31" t="s">
        <v>221</v>
      </c>
      <c s="32">
        <v>27.5</v>
      </c>
      <c s="32">
        <v>0</v>
      </c>
      <c s="32">
        <f>ROUND(ROUND(H20,2)*ROUND(G20,2),2)</f>
      </c>
      <c r="O20">
        <f>(I20*21)/100</f>
      </c>
      <c t="s">
        <v>22</v>
      </c>
    </row>
    <row r="21" spans="1:5" ht="25.5">
      <c r="A21" s="33" t="s">
        <v>50</v>
      </c>
      <c r="E21" s="34" t="s">
        <v>759</v>
      </c>
    </row>
    <row r="22" spans="1:5" ht="12.75">
      <c r="A22" s="35" t="s">
        <v>52</v>
      </c>
      <c r="E22" s="36" t="s">
        <v>47</v>
      </c>
    </row>
    <row r="23" spans="1:5" ht="318.75">
      <c r="A23" t="s">
        <v>53</v>
      </c>
      <c r="E23" s="34" t="s">
        <v>455</v>
      </c>
    </row>
    <row r="24" spans="1:16" ht="12.75">
      <c r="A24" s="25" t="s">
        <v>45</v>
      </c>
      <c s="29" t="s">
        <v>31</v>
      </c>
      <c s="29" t="s">
        <v>760</v>
      </c>
      <c s="25" t="s">
        <v>47</v>
      </c>
      <c s="30" t="s">
        <v>761</v>
      </c>
      <c s="31" t="s">
        <v>221</v>
      </c>
      <c s="32">
        <v>9.5</v>
      </c>
      <c s="32">
        <v>0</v>
      </c>
      <c s="32">
        <f>ROUND(ROUND(H24,2)*ROUND(G24,2),2)</f>
      </c>
      <c r="O24">
        <f>(I24*21)/100</f>
      </c>
      <c t="s">
        <v>22</v>
      </c>
    </row>
    <row r="25" spans="1:5" ht="25.5">
      <c r="A25" s="33" t="s">
        <v>50</v>
      </c>
      <c r="E25" s="34" t="s">
        <v>762</v>
      </c>
    </row>
    <row r="26" spans="1:5" ht="12.75">
      <c r="A26" s="35" t="s">
        <v>52</v>
      </c>
      <c r="E26" s="36" t="s">
        <v>47</v>
      </c>
    </row>
    <row r="27" spans="1:5" ht="318.75">
      <c r="A27" t="s">
        <v>53</v>
      </c>
      <c r="E27" s="34" t="s">
        <v>455</v>
      </c>
    </row>
    <row r="28" spans="1:16" ht="12.75">
      <c r="A28" s="25" t="s">
        <v>45</v>
      </c>
      <c s="29" t="s">
        <v>35</v>
      </c>
      <c s="29" t="s">
        <v>765</v>
      </c>
      <c s="25" t="s">
        <v>766</v>
      </c>
      <c s="30" t="s">
        <v>767</v>
      </c>
      <c s="31" t="s">
        <v>221</v>
      </c>
      <c s="32">
        <v>27.5</v>
      </c>
      <c s="32">
        <v>0</v>
      </c>
      <c s="32">
        <f>ROUND(ROUND(H28,2)*ROUND(G28,2),2)</f>
      </c>
      <c r="O28">
        <f>(I28*21)/100</f>
      </c>
      <c t="s">
        <v>22</v>
      </c>
    </row>
    <row r="29" spans="1:5" ht="12.75">
      <c r="A29" s="33" t="s">
        <v>50</v>
      </c>
      <c r="E29" s="34" t="s">
        <v>768</v>
      </c>
    </row>
    <row r="30" spans="1:5" ht="12.75">
      <c r="A30" s="35" t="s">
        <v>52</v>
      </c>
      <c r="E30" s="36" t="s">
        <v>47</v>
      </c>
    </row>
    <row r="31" spans="1:5" ht="191.25">
      <c r="A31" t="s">
        <v>53</v>
      </c>
      <c r="E31" s="34" t="s">
        <v>769</v>
      </c>
    </row>
    <row r="32" spans="1:16" ht="12.75">
      <c r="A32" s="25" t="s">
        <v>45</v>
      </c>
      <c s="29" t="s">
        <v>37</v>
      </c>
      <c s="29" t="s">
        <v>765</v>
      </c>
      <c s="25" t="s">
        <v>770</v>
      </c>
      <c s="30" t="s">
        <v>767</v>
      </c>
      <c s="31" t="s">
        <v>221</v>
      </c>
      <c s="32">
        <v>9.5</v>
      </c>
      <c s="32">
        <v>0</v>
      </c>
      <c s="32">
        <f>ROUND(ROUND(H32,2)*ROUND(G32,2),2)</f>
      </c>
      <c r="O32">
        <f>(I32*21)/100</f>
      </c>
      <c t="s">
        <v>22</v>
      </c>
    </row>
    <row r="33" spans="1:5" ht="12.75">
      <c r="A33" s="33" t="s">
        <v>50</v>
      </c>
      <c r="E33" s="34" t="s">
        <v>850</v>
      </c>
    </row>
    <row r="34" spans="1:5" ht="12.75">
      <c r="A34" s="35" t="s">
        <v>52</v>
      </c>
      <c r="E34" s="36" t="s">
        <v>47</v>
      </c>
    </row>
    <row r="35" spans="1:5" ht="191.25">
      <c r="A35" t="s">
        <v>53</v>
      </c>
      <c r="E35" s="34" t="s">
        <v>769</v>
      </c>
    </row>
    <row r="36" spans="1:16" ht="12.75">
      <c r="A36" s="25" t="s">
        <v>45</v>
      </c>
      <c s="29" t="s">
        <v>55</v>
      </c>
      <c s="29" t="s">
        <v>772</v>
      </c>
      <c s="25" t="s">
        <v>766</v>
      </c>
      <c s="30" t="s">
        <v>773</v>
      </c>
      <c s="31" t="s">
        <v>221</v>
      </c>
      <c s="32">
        <v>0.5</v>
      </c>
      <c s="32">
        <v>0</v>
      </c>
      <c s="32">
        <f>ROUND(ROUND(H36,2)*ROUND(G36,2),2)</f>
      </c>
      <c r="O36">
        <f>(I36*21)/100</f>
      </c>
      <c t="s">
        <v>22</v>
      </c>
    </row>
    <row r="37" spans="1:5" ht="12.75">
      <c r="A37" s="33" t="s">
        <v>50</v>
      </c>
      <c r="E37" s="34" t="s">
        <v>774</v>
      </c>
    </row>
    <row r="38" spans="1:5" ht="12.75">
      <c r="A38" s="35" t="s">
        <v>52</v>
      </c>
      <c r="E38" s="36" t="s">
        <v>47</v>
      </c>
    </row>
    <row r="39" spans="1:5" ht="280.5">
      <c r="A39" t="s">
        <v>53</v>
      </c>
      <c r="E39" s="34" t="s">
        <v>775</v>
      </c>
    </row>
    <row r="40" spans="1:16" ht="12.75">
      <c r="A40" s="25" t="s">
        <v>45</v>
      </c>
      <c s="29" t="s">
        <v>78</v>
      </c>
      <c s="29" t="s">
        <v>772</v>
      </c>
      <c s="25" t="s">
        <v>770</v>
      </c>
      <c s="30" t="s">
        <v>773</v>
      </c>
      <c s="31" t="s">
        <v>221</v>
      </c>
      <c s="32">
        <v>9</v>
      </c>
      <c s="32">
        <v>0</v>
      </c>
      <c s="32">
        <f>ROUND(ROUND(H40,2)*ROUND(G40,2),2)</f>
      </c>
      <c r="O40">
        <f>(I40*21)/100</f>
      </c>
      <c t="s">
        <v>22</v>
      </c>
    </row>
    <row r="41" spans="1:5" ht="25.5">
      <c r="A41" s="33" t="s">
        <v>50</v>
      </c>
      <c r="E41" s="34" t="s">
        <v>944</v>
      </c>
    </row>
    <row r="42" spans="1:5" ht="12.75">
      <c r="A42" s="35" t="s">
        <v>52</v>
      </c>
      <c r="E42" s="36" t="s">
        <v>47</v>
      </c>
    </row>
    <row r="43" spans="1:5" ht="280.5">
      <c r="A43" t="s">
        <v>53</v>
      </c>
      <c r="E43" s="34" t="s">
        <v>775</v>
      </c>
    </row>
    <row r="44" spans="1:16" ht="12.75">
      <c r="A44" s="25" t="s">
        <v>45</v>
      </c>
      <c s="29" t="s">
        <v>40</v>
      </c>
      <c s="29" t="s">
        <v>782</v>
      </c>
      <c s="25" t="s">
        <v>47</v>
      </c>
      <c s="30" t="s">
        <v>783</v>
      </c>
      <c s="31" t="s">
        <v>221</v>
      </c>
      <c s="32">
        <v>1.7</v>
      </c>
      <c s="32">
        <v>0</v>
      </c>
      <c s="32">
        <f>ROUND(ROUND(H44,2)*ROUND(G44,2),2)</f>
      </c>
      <c r="O44">
        <f>(I44*21)/100</f>
      </c>
      <c t="s">
        <v>22</v>
      </c>
    </row>
    <row r="45" spans="1:5" ht="12.75">
      <c r="A45" s="33" t="s">
        <v>50</v>
      </c>
      <c r="E45" s="34" t="s">
        <v>784</v>
      </c>
    </row>
    <row r="46" spans="1:5" ht="12.75">
      <c r="A46" s="35" t="s">
        <v>52</v>
      </c>
      <c r="E46" s="36" t="s">
        <v>47</v>
      </c>
    </row>
    <row r="47" spans="1:5" ht="369.75">
      <c r="A47" t="s">
        <v>53</v>
      </c>
      <c r="E47" s="34" t="s">
        <v>785</v>
      </c>
    </row>
    <row r="48" spans="1:16" ht="12.75">
      <c r="A48" s="25" t="s">
        <v>45</v>
      </c>
      <c s="29" t="s">
        <v>42</v>
      </c>
      <c s="29" t="s">
        <v>786</v>
      </c>
      <c s="25" t="s">
        <v>47</v>
      </c>
      <c s="30" t="s">
        <v>787</v>
      </c>
      <c s="31" t="s">
        <v>788</v>
      </c>
      <c s="32">
        <v>0.19</v>
      </c>
      <c s="32">
        <v>0</v>
      </c>
      <c s="32">
        <f>ROUND(ROUND(H48,2)*ROUND(G48,2),2)</f>
      </c>
      <c r="O48">
        <f>(I48*21)/100</f>
      </c>
      <c t="s">
        <v>22</v>
      </c>
    </row>
    <row r="49" spans="1:5" ht="25.5">
      <c r="A49" s="33" t="s">
        <v>50</v>
      </c>
      <c r="E49" s="34" t="s">
        <v>789</v>
      </c>
    </row>
    <row r="50" spans="1:5" ht="12.75">
      <c r="A50" s="35" t="s">
        <v>52</v>
      </c>
      <c r="E50" s="36" t="s">
        <v>47</v>
      </c>
    </row>
    <row r="51" spans="1:5" ht="267.75">
      <c r="A51" t="s">
        <v>53</v>
      </c>
      <c r="E51" s="34" t="s">
        <v>790</v>
      </c>
    </row>
    <row r="52" spans="1:18" ht="12.75" customHeight="1">
      <c r="A52" s="6" t="s">
        <v>43</v>
      </c>
      <c s="6"/>
      <c s="38" t="s">
        <v>31</v>
      </c>
      <c s="6"/>
      <c s="27" t="s">
        <v>496</v>
      </c>
      <c s="6"/>
      <c s="6"/>
      <c s="6"/>
      <c s="39">
        <f>0+Q52</f>
      </c>
      <c r="O52">
        <f>0+R52</f>
      </c>
      <c r="Q52">
        <f>0+I53+I57</f>
      </c>
      <c>
        <f>0+O53+O57</f>
      </c>
    </row>
    <row r="53" spans="1:16" ht="12.75">
      <c r="A53" s="25" t="s">
        <v>45</v>
      </c>
      <c s="29" t="s">
        <v>87</v>
      </c>
      <c s="29" t="s">
        <v>812</v>
      </c>
      <c s="25" t="s">
        <v>47</v>
      </c>
      <c s="30" t="s">
        <v>813</v>
      </c>
      <c s="31" t="s">
        <v>221</v>
      </c>
      <c s="32">
        <v>1.6</v>
      </c>
      <c s="32">
        <v>0</v>
      </c>
      <c s="32">
        <f>ROUND(ROUND(H53,2)*ROUND(G53,2),2)</f>
      </c>
      <c r="O53">
        <f>(I53*21)/100</f>
      </c>
      <c t="s">
        <v>22</v>
      </c>
    </row>
    <row r="54" spans="1:5" ht="25.5">
      <c r="A54" s="33" t="s">
        <v>50</v>
      </c>
      <c r="E54" s="34" t="s">
        <v>814</v>
      </c>
    </row>
    <row r="55" spans="1:5" ht="12.75">
      <c r="A55" s="35" t="s">
        <v>52</v>
      </c>
      <c r="E55" s="36" t="s">
        <v>47</v>
      </c>
    </row>
    <row r="56" spans="1:5" ht="369.75">
      <c r="A56" t="s">
        <v>53</v>
      </c>
      <c r="E56" s="34" t="s">
        <v>815</v>
      </c>
    </row>
    <row r="57" spans="1:16" ht="12.75">
      <c r="A57" s="25" t="s">
        <v>45</v>
      </c>
      <c s="29" t="s">
        <v>90</v>
      </c>
      <c s="29" t="s">
        <v>816</v>
      </c>
      <c s="25" t="s">
        <v>47</v>
      </c>
      <c s="30" t="s">
        <v>817</v>
      </c>
      <c s="31" t="s">
        <v>788</v>
      </c>
      <c s="32">
        <v>0.16</v>
      </c>
      <c s="32">
        <v>0</v>
      </c>
      <c s="32">
        <f>ROUND(ROUND(H57,2)*ROUND(G57,2),2)</f>
      </c>
      <c r="O57">
        <f>(I57*21)/100</f>
      </c>
      <c t="s">
        <v>22</v>
      </c>
    </row>
    <row r="58" spans="1:5" ht="25.5">
      <c r="A58" s="33" t="s">
        <v>50</v>
      </c>
      <c r="E58" s="34" t="s">
        <v>818</v>
      </c>
    </row>
    <row r="59" spans="1:5" ht="12.75">
      <c r="A59" s="35" t="s">
        <v>52</v>
      </c>
      <c r="E59" s="36" t="s">
        <v>47</v>
      </c>
    </row>
    <row r="60" spans="1:5" ht="267.75">
      <c r="A60" t="s">
        <v>53</v>
      </c>
      <c r="E60" s="34" t="s">
        <v>790</v>
      </c>
    </row>
    <row r="61" spans="1:18" ht="12.75" customHeight="1">
      <c r="A61" s="6" t="s">
        <v>43</v>
      </c>
      <c s="6"/>
      <c s="38" t="s">
        <v>33</v>
      </c>
      <c s="6"/>
      <c s="27" t="s">
        <v>819</v>
      </c>
      <c s="6"/>
      <c s="6"/>
      <c s="6"/>
      <c s="39">
        <f>0+Q61</f>
      </c>
      <c r="O61">
        <f>0+R61</f>
      </c>
      <c r="Q61">
        <f>0+I62</f>
      </c>
      <c>
        <f>0+O62</f>
      </c>
    </row>
    <row r="62" spans="1:16" ht="12.75">
      <c r="A62" s="25" t="s">
        <v>45</v>
      </c>
      <c s="29" t="s">
        <v>93</v>
      </c>
      <c s="29" t="s">
        <v>858</v>
      </c>
      <c s="25" t="s">
        <v>47</v>
      </c>
      <c s="30" t="s">
        <v>859</v>
      </c>
      <c s="31" t="s">
        <v>221</v>
      </c>
      <c s="32">
        <v>0.6</v>
      </c>
      <c s="32">
        <v>0</v>
      </c>
      <c s="32">
        <f>ROUND(ROUND(H62,2)*ROUND(G62,2),2)</f>
      </c>
      <c r="O62">
        <f>(I62*21)/100</f>
      </c>
      <c t="s">
        <v>22</v>
      </c>
    </row>
    <row r="63" spans="1:5" ht="12.75">
      <c r="A63" s="33" t="s">
        <v>50</v>
      </c>
      <c r="E63" s="34" t="s">
        <v>873</v>
      </c>
    </row>
    <row r="64" spans="1:5" ht="12.75">
      <c r="A64" s="35" t="s">
        <v>52</v>
      </c>
      <c r="E64" s="36" t="s">
        <v>47</v>
      </c>
    </row>
    <row r="65" spans="1:5" ht="369.75">
      <c r="A65" t="s">
        <v>53</v>
      </c>
      <c r="E65" s="34" t="s">
        <v>815</v>
      </c>
    </row>
    <row r="66" spans="1:18" ht="12.75" customHeight="1">
      <c r="A66" s="6" t="s">
        <v>43</v>
      </c>
      <c s="6"/>
      <c s="38" t="s">
        <v>55</v>
      </c>
      <c s="6"/>
      <c s="27" t="s">
        <v>56</v>
      </c>
      <c s="6"/>
      <c s="6"/>
      <c s="6"/>
      <c s="39">
        <f>0+Q66</f>
      </c>
      <c r="O66">
        <f>0+R66</f>
      </c>
      <c r="Q66">
        <f>0+I67+I71</f>
      </c>
      <c>
        <f>0+O67+O71</f>
      </c>
    </row>
    <row r="67" spans="1:16" ht="25.5">
      <c r="A67" s="25" t="s">
        <v>45</v>
      </c>
      <c s="29" t="s">
        <v>96</v>
      </c>
      <c s="29" t="s">
        <v>828</v>
      </c>
      <c s="25" t="s">
        <v>47</v>
      </c>
      <c s="30" t="s">
        <v>829</v>
      </c>
      <c s="31" t="s">
        <v>229</v>
      </c>
      <c s="32">
        <v>13.9</v>
      </c>
      <c s="32">
        <v>0</v>
      </c>
      <c s="32">
        <f>ROUND(ROUND(H67,2)*ROUND(G67,2),2)</f>
      </c>
      <c r="O67">
        <f>(I67*21)/100</f>
      </c>
      <c t="s">
        <v>22</v>
      </c>
    </row>
    <row r="68" spans="1:5" ht="25.5">
      <c r="A68" s="33" t="s">
        <v>50</v>
      </c>
      <c r="E68" s="34" t="s">
        <v>830</v>
      </c>
    </row>
    <row r="69" spans="1:5" ht="12.75">
      <c r="A69" s="35" t="s">
        <v>52</v>
      </c>
      <c r="E69" s="36" t="s">
        <v>47</v>
      </c>
    </row>
    <row r="70" spans="1:5" ht="191.25">
      <c r="A70" t="s">
        <v>53</v>
      </c>
      <c r="E70" s="34" t="s">
        <v>626</v>
      </c>
    </row>
    <row r="71" spans="1:16" ht="12.75">
      <c r="A71" s="25" t="s">
        <v>45</v>
      </c>
      <c s="29" t="s">
        <v>101</v>
      </c>
      <c s="29" t="s">
        <v>831</v>
      </c>
      <c s="25" t="s">
        <v>47</v>
      </c>
      <c s="30" t="s">
        <v>832</v>
      </c>
      <c s="31" t="s">
        <v>229</v>
      </c>
      <c s="32">
        <v>13.9</v>
      </c>
      <c s="32">
        <v>0</v>
      </c>
      <c s="32">
        <f>ROUND(ROUND(H71,2)*ROUND(G71,2),2)</f>
      </c>
      <c r="O71">
        <f>(I71*21)/100</f>
      </c>
      <c t="s">
        <v>22</v>
      </c>
    </row>
    <row r="72" spans="1:5" ht="12.75">
      <c r="A72" s="33" t="s">
        <v>50</v>
      </c>
      <c r="E72" s="34" t="s">
        <v>833</v>
      </c>
    </row>
    <row r="73" spans="1:5" ht="12.75">
      <c r="A73" s="35" t="s">
        <v>52</v>
      </c>
      <c r="E73" s="36" t="s">
        <v>47</v>
      </c>
    </row>
    <row r="74" spans="1:5" ht="38.25">
      <c r="A74" t="s">
        <v>53</v>
      </c>
      <c r="E74" s="34" t="s">
        <v>834</v>
      </c>
    </row>
    <row r="75" spans="1:18" ht="12.75" customHeight="1">
      <c r="A75" s="6" t="s">
        <v>43</v>
      </c>
      <c s="6"/>
      <c s="38" t="s">
        <v>40</v>
      </c>
      <c s="6"/>
      <c s="27" t="s">
        <v>275</v>
      </c>
      <c s="6"/>
      <c s="6"/>
      <c s="6"/>
      <c s="39">
        <f>0+Q75</f>
      </c>
      <c r="O75">
        <f>0+R75</f>
      </c>
      <c r="Q75">
        <f>0+I76</f>
      </c>
      <c>
        <f>0+O76</f>
      </c>
    </row>
    <row r="76" spans="1:16" ht="12.75">
      <c r="A76" s="25" t="s">
        <v>45</v>
      </c>
      <c s="29" t="s">
        <v>105</v>
      </c>
      <c s="29" t="s">
        <v>844</v>
      </c>
      <c s="25" t="s">
        <v>47</v>
      </c>
      <c s="30" t="s">
        <v>845</v>
      </c>
      <c s="31" t="s">
        <v>278</v>
      </c>
      <c s="32">
        <v>3.6</v>
      </c>
      <c s="32">
        <v>0</v>
      </c>
      <c s="32">
        <f>ROUND(ROUND(H76,2)*ROUND(G76,2),2)</f>
      </c>
      <c r="O76">
        <f>(I76*21)/100</f>
      </c>
      <c t="s">
        <v>22</v>
      </c>
    </row>
    <row r="77" spans="1:5" ht="63.75">
      <c r="A77" s="33" t="s">
        <v>50</v>
      </c>
      <c r="E77" s="34" t="s">
        <v>846</v>
      </c>
    </row>
    <row r="78" spans="1:5" ht="12.75">
      <c r="A78" s="35" t="s">
        <v>52</v>
      </c>
      <c r="E78" s="36" t="s">
        <v>47</v>
      </c>
    </row>
    <row r="79" spans="1:5" ht="38.25">
      <c r="A79" t="s">
        <v>53</v>
      </c>
      <c r="E79" s="34" t="s">
        <v>847</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28.xml><?xml version="1.0" encoding="utf-8"?>
<worksheet xmlns="http://schemas.openxmlformats.org/spreadsheetml/2006/main" xmlns:r="http://schemas.openxmlformats.org/officeDocument/2006/relationships">
  <sheetPr>
    <pageSetUpPr fitToPage="1"/>
  </sheetPr>
  <dimension ref="A1:R36"/>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0+O9+O14+O23+O32</f>
      </c>
      <c t="s">
        <v>22</v>
      </c>
    </row>
    <row r="3" spans="1:16" ht="15" customHeight="1">
      <c r="A3" t="s">
        <v>12</v>
      </c>
      <c s="12" t="s">
        <v>14</v>
      </c>
      <c s="13" t="s">
        <v>15</v>
      </c>
      <c s="1"/>
      <c s="14" t="s">
        <v>16</v>
      </c>
      <c s="1"/>
      <c s="9"/>
      <c s="8" t="s">
        <v>986</v>
      </c>
      <c s="40">
        <f>0+I9+I14+I23+I32</f>
      </c>
      <c r="O3" t="s">
        <v>19</v>
      </c>
      <c t="s">
        <v>22</v>
      </c>
    </row>
    <row r="4" spans="1:16" ht="15" customHeight="1">
      <c r="A4" t="s">
        <v>17</v>
      </c>
      <c s="12" t="s">
        <v>375</v>
      </c>
      <c s="13" t="s">
        <v>749</v>
      </c>
      <c s="1"/>
      <c s="14" t="s">
        <v>750</v>
      </c>
      <c s="1"/>
      <c s="1"/>
      <c s="11"/>
      <c s="11"/>
      <c r="O4" t="s">
        <v>20</v>
      </c>
      <c t="s">
        <v>22</v>
      </c>
    </row>
    <row r="5" spans="1:16" ht="12.75" customHeight="1">
      <c r="A5" t="s">
        <v>378</v>
      </c>
      <c s="16" t="s">
        <v>18</v>
      </c>
      <c s="17" t="s">
        <v>986</v>
      </c>
      <c s="6"/>
      <c s="18" t="s">
        <v>987</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22</v>
      </c>
      <c s="29" t="s">
        <v>753</v>
      </c>
      <c s="25" t="s">
        <v>47</v>
      </c>
      <c s="30" t="s">
        <v>220</v>
      </c>
      <c s="31" t="s">
        <v>221</v>
      </c>
      <c s="32">
        <v>17.7</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f>
      </c>
      <c>
        <f>0+O15+O19</f>
      </c>
    </row>
    <row r="15" spans="1:16" ht="12.75">
      <c r="A15" s="25" t="s">
        <v>45</v>
      </c>
      <c s="29" t="s">
        <v>28</v>
      </c>
      <c s="29" t="s">
        <v>757</v>
      </c>
      <c s="25" t="s">
        <v>47</v>
      </c>
      <c s="30" t="s">
        <v>758</v>
      </c>
      <c s="31" t="s">
        <v>221</v>
      </c>
      <c s="32">
        <v>17.7</v>
      </c>
      <c s="32">
        <v>0</v>
      </c>
      <c s="32">
        <f>ROUND(ROUND(H15,2)*ROUND(G15,2),2)</f>
      </c>
      <c r="O15">
        <f>(I15*21)/100</f>
      </c>
      <c t="s">
        <v>22</v>
      </c>
    </row>
    <row r="16" spans="1:5" ht="25.5">
      <c r="A16" s="33" t="s">
        <v>50</v>
      </c>
      <c r="E16" s="34" t="s">
        <v>759</v>
      </c>
    </row>
    <row r="17" spans="1:5" ht="12.75">
      <c r="A17" s="35" t="s">
        <v>52</v>
      </c>
      <c r="E17" s="36" t="s">
        <v>47</v>
      </c>
    </row>
    <row r="18" spans="1:5" ht="318.75">
      <c r="A18" t="s">
        <v>53</v>
      </c>
      <c r="E18" s="34" t="s">
        <v>455</v>
      </c>
    </row>
    <row r="19" spans="1:16" ht="12.75">
      <c r="A19" s="25" t="s">
        <v>45</v>
      </c>
      <c s="29" t="s">
        <v>31</v>
      </c>
      <c s="29" t="s">
        <v>765</v>
      </c>
      <c s="25" t="s">
        <v>47</v>
      </c>
      <c s="30" t="s">
        <v>767</v>
      </c>
      <c s="31" t="s">
        <v>221</v>
      </c>
      <c s="32">
        <v>17.7</v>
      </c>
      <c s="32">
        <v>0</v>
      </c>
      <c s="32">
        <f>ROUND(ROUND(H19,2)*ROUND(G19,2),2)</f>
      </c>
      <c r="O19">
        <f>(I19*21)/100</f>
      </c>
      <c t="s">
        <v>22</v>
      </c>
    </row>
    <row r="20" spans="1:5" ht="12.75">
      <c r="A20" s="33" t="s">
        <v>50</v>
      </c>
      <c r="E20" s="34" t="s">
        <v>768</v>
      </c>
    </row>
    <row r="21" spans="1:5" ht="12.75">
      <c r="A21" s="35" t="s">
        <v>52</v>
      </c>
      <c r="E21" s="36" t="s">
        <v>47</v>
      </c>
    </row>
    <row r="22" spans="1:5" ht="191.25">
      <c r="A22" t="s">
        <v>53</v>
      </c>
      <c r="E22" s="34" t="s">
        <v>769</v>
      </c>
    </row>
    <row r="23" spans="1:18" ht="12.75" customHeight="1">
      <c r="A23" s="6" t="s">
        <v>43</v>
      </c>
      <c s="6"/>
      <c s="38" t="s">
        <v>33</v>
      </c>
      <c s="6"/>
      <c s="27" t="s">
        <v>819</v>
      </c>
      <c s="6"/>
      <c s="6"/>
      <c s="6"/>
      <c s="39">
        <f>0+Q23</f>
      </c>
      <c r="O23">
        <f>0+R23</f>
      </c>
      <c r="Q23">
        <f>0+I24+I28</f>
      </c>
      <c>
        <f>0+O24+O28</f>
      </c>
    </row>
    <row r="24" spans="1:16" ht="12.75">
      <c r="A24" s="25" t="s">
        <v>45</v>
      </c>
      <c s="29" t="s">
        <v>33</v>
      </c>
      <c s="29" t="s">
        <v>880</v>
      </c>
      <c s="25" t="s">
        <v>47</v>
      </c>
      <c s="30" t="s">
        <v>881</v>
      </c>
      <c s="31" t="s">
        <v>221</v>
      </c>
      <c s="32">
        <v>2</v>
      </c>
      <c s="32">
        <v>0</v>
      </c>
      <c s="32">
        <f>ROUND(ROUND(H24,2)*ROUND(G24,2),2)</f>
      </c>
      <c r="O24">
        <f>(I24*21)/100</f>
      </c>
      <c t="s">
        <v>22</v>
      </c>
    </row>
    <row r="25" spans="1:5" ht="51">
      <c r="A25" s="33" t="s">
        <v>50</v>
      </c>
      <c r="E25" s="34" t="s">
        <v>882</v>
      </c>
    </row>
    <row r="26" spans="1:5" ht="12.75">
      <c r="A26" s="35" t="s">
        <v>52</v>
      </c>
      <c r="E26" s="36" t="s">
        <v>47</v>
      </c>
    </row>
    <row r="27" spans="1:5" ht="38.25">
      <c r="A27" t="s">
        <v>53</v>
      </c>
      <c r="E27" s="34" t="s">
        <v>501</v>
      </c>
    </row>
    <row r="28" spans="1:16" ht="12.75">
      <c r="A28" s="25" t="s">
        <v>45</v>
      </c>
      <c s="29" t="s">
        <v>35</v>
      </c>
      <c s="29" t="s">
        <v>947</v>
      </c>
      <c s="25" t="s">
        <v>47</v>
      </c>
      <c s="30" t="s">
        <v>948</v>
      </c>
      <c s="31" t="s">
        <v>221</v>
      </c>
      <c s="32">
        <v>6.4</v>
      </c>
      <c s="32">
        <v>0</v>
      </c>
      <c s="32">
        <f>ROUND(ROUND(H28,2)*ROUND(G28,2),2)</f>
      </c>
      <c r="O28">
        <f>(I28*21)/100</f>
      </c>
      <c t="s">
        <v>22</v>
      </c>
    </row>
    <row r="29" spans="1:5" ht="12.75">
      <c r="A29" s="33" t="s">
        <v>50</v>
      </c>
      <c r="E29" s="34" t="s">
        <v>988</v>
      </c>
    </row>
    <row r="30" spans="1:5" ht="12.75">
      <c r="A30" s="35" t="s">
        <v>52</v>
      </c>
      <c r="E30" s="36" t="s">
        <v>47</v>
      </c>
    </row>
    <row r="31" spans="1:5" ht="369.75">
      <c r="A31" t="s">
        <v>53</v>
      </c>
      <c r="E31" s="34" t="s">
        <v>815</v>
      </c>
    </row>
    <row r="32" spans="1:18" ht="12.75" customHeight="1">
      <c r="A32" s="6" t="s">
        <v>43</v>
      </c>
      <c s="6"/>
      <c s="38" t="s">
        <v>40</v>
      </c>
      <c s="6"/>
      <c s="27" t="s">
        <v>275</v>
      </c>
      <c s="6"/>
      <c s="6"/>
      <c s="6"/>
      <c s="39">
        <f>0+Q32</f>
      </c>
      <c r="O32">
        <f>0+R32</f>
      </c>
      <c r="Q32">
        <f>0+I33</f>
      </c>
      <c>
        <f>0+O33</f>
      </c>
    </row>
    <row r="33" spans="1:16" ht="12.75">
      <c r="A33" s="25" t="s">
        <v>45</v>
      </c>
      <c s="29" t="s">
        <v>37</v>
      </c>
      <c s="29" t="s">
        <v>628</v>
      </c>
      <c s="25" t="s">
        <v>47</v>
      </c>
      <c s="30" t="s">
        <v>629</v>
      </c>
      <c s="31" t="s">
        <v>278</v>
      </c>
      <c s="32">
        <v>0.9</v>
      </c>
      <c s="32">
        <v>0</v>
      </c>
      <c s="32">
        <f>ROUND(ROUND(H33,2)*ROUND(G33,2),2)</f>
      </c>
      <c r="O33">
        <f>(I33*21)/100</f>
      </c>
      <c t="s">
        <v>22</v>
      </c>
    </row>
    <row r="34" spans="1:5" ht="12.75">
      <c r="A34" s="33" t="s">
        <v>50</v>
      </c>
      <c r="E34" s="34" t="s">
        <v>989</v>
      </c>
    </row>
    <row r="35" spans="1:5" ht="12.75">
      <c r="A35" s="35" t="s">
        <v>52</v>
      </c>
      <c r="E35" s="36" t="s">
        <v>47</v>
      </c>
    </row>
    <row r="36" spans="1:5" ht="63.75">
      <c r="A36" t="s">
        <v>53</v>
      </c>
      <c r="E36" s="34" t="s">
        <v>632</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29.xml><?xml version="1.0" encoding="utf-8"?>
<worksheet xmlns="http://schemas.openxmlformats.org/spreadsheetml/2006/main" xmlns:r="http://schemas.openxmlformats.org/officeDocument/2006/relationships">
  <sheetPr>
    <pageSetUpPr fitToPage="1"/>
  </sheetPr>
  <dimension ref="A1:R80"/>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0+O10+O15+O44+O49+O58+O63+O76</f>
      </c>
      <c t="s">
        <v>22</v>
      </c>
    </row>
    <row r="3" spans="1:16" ht="15" customHeight="1">
      <c r="A3" t="s">
        <v>12</v>
      </c>
      <c s="12" t="s">
        <v>14</v>
      </c>
      <c s="13" t="s">
        <v>15</v>
      </c>
      <c s="1"/>
      <c s="14" t="s">
        <v>16</v>
      </c>
      <c s="1"/>
      <c s="9"/>
      <c s="8" t="s">
        <v>992</v>
      </c>
      <c s="40">
        <f>0+I10+I15+I44+I49+I58+I63+I76</f>
      </c>
      <c r="O3" t="s">
        <v>19</v>
      </c>
      <c t="s">
        <v>22</v>
      </c>
    </row>
    <row r="4" spans="1:16" ht="15" customHeight="1">
      <c r="A4" t="s">
        <v>17</v>
      </c>
      <c s="12" t="s">
        <v>375</v>
      </c>
      <c s="13" t="s">
        <v>749</v>
      </c>
      <c s="1"/>
      <c s="14" t="s">
        <v>750</v>
      </c>
      <c s="1"/>
      <c s="1"/>
      <c s="11"/>
      <c s="11"/>
      <c r="O4" t="s">
        <v>20</v>
      </c>
      <c t="s">
        <v>22</v>
      </c>
    </row>
    <row r="5" spans="1:16" ht="12.75" customHeight="1">
      <c r="A5" t="s">
        <v>378</v>
      </c>
      <c s="12" t="s">
        <v>375</v>
      </c>
      <c s="13" t="s">
        <v>990</v>
      </c>
      <c s="1"/>
      <c s="14" t="s">
        <v>991</v>
      </c>
      <c s="1"/>
      <c s="1"/>
      <c s="1"/>
      <c s="1"/>
      <c r="O5" t="s">
        <v>21</v>
      </c>
      <c t="s">
        <v>22</v>
      </c>
    </row>
    <row r="6" spans="1:9" ht="12.75" customHeight="1">
      <c r="A6" t="s">
        <v>864</v>
      </c>
      <c s="16" t="s">
        <v>18</v>
      </c>
      <c s="17" t="s">
        <v>992</v>
      </c>
      <c s="6"/>
      <c s="18" t="s">
        <v>993</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33</v>
      </c>
      <c s="29" t="s">
        <v>753</v>
      </c>
      <c s="25" t="s">
        <v>47</v>
      </c>
      <c s="30" t="s">
        <v>220</v>
      </c>
      <c s="31" t="s">
        <v>221</v>
      </c>
      <c s="32">
        <v>7.7</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0+I16+I20+I24+I28+I32+I36+I40</f>
      </c>
      <c>
        <f>0+O16+O20+O24+O28+O32+O36+O40</f>
      </c>
    </row>
    <row r="16" spans="1:16" ht="12.75">
      <c r="A16" s="25" t="s">
        <v>45</v>
      </c>
      <c s="29" t="s">
        <v>28</v>
      </c>
      <c s="29" t="s">
        <v>442</v>
      </c>
      <c s="25" t="s">
        <v>47</v>
      </c>
      <c s="30" t="s">
        <v>443</v>
      </c>
      <c s="31" t="s">
        <v>221</v>
      </c>
      <c s="32">
        <v>2.2</v>
      </c>
      <c s="32">
        <v>0</v>
      </c>
      <c s="32">
        <f>ROUND(ROUND(H16,2)*ROUND(G16,2),2)</f>
      </c>
      <c r="O16">
        <f>(I16*21)/100</f>
      </c>
      <c t="s">
        <v>22</v>
      </c>
    </row>
    <row r="17" spans="1:5" ht="12.75">
      <c r="A17" s="33" t="s">
        <v>50</v>
      </c>
      <c r="E17" s="34" t="s">
        <v>755</v>
      </c>
    </row>
    <row r="18" spans="1:5" ht="12.75">
      <c r="A18" s="35" t="s">
        <v>52</v>
      </c>
      <c r="E18" s="36" t="s">
        <v>47</v>
      </c>
    </row>
    <row r="19" spans="1:5" ht="306">
      <c r="A19" t="s">
        <v>53</v>
      </c>
      <c r="E19" s="34" t="s">
        <v>756</v>
      </c>
    </row>
    <row r="20" spans="1:16" ht="12.75">
      <c r="A20" s="25" t="s">
        <v>45</v>
      </c>
      <c s="29" t="s">
        <v>22</v>
      </c>
      <c s="29" t="s">
        <v>757</v>
      </c>
      <c s="25" t="s">
        <v>47</v>
      </c>
      <c s="30" t="s">
        <v>758</v>
      </c>
      <c s="31" t="s">
        <v>221</v>
      </c>
      <c s="32">
        <v>7.7</v>
      </c>
      <c s="32">
        <v>0</v>
      </c>
      <c s="32">
        <f>ROUND(ROUND(H20,2)*ROUND(G20,2),2)</f>
      </c>
      <c r="O20">
        <f>(I20*21)/100</f>
      </c>
      <c t="s">
        <v>22</v>
      </c>
    </row>
    <row r="21" spans="1:5" ht="25.5">
      <c r="A21" s="33" t="s">
        <v>50</v>
      </c>
      <c r="E21" s="34" t="s">
        <v>759</v>
      </c>
    </row>
    <row r="22" spans="1:5" ht="12.75">
      <c r="A22" s="35" t="s">
        <v>52</v>
      </c>
      <c r="E22" s="36" t="s">
        <v>47</v>
      </c>
    </row>
    <row r="23" spans="1:5" ht="318.75">
      <c r="A23" t="s">
        <v>53</v>
      </c>
      <c r="E23" s="34" t="s">
        <v>455</v>
      </c>
    </row>
    <row r="24" spans="1:16" ht="12.75">
      <c r="A24" s="25" t="s">
        <v>45</v>
      </c>
      <c s="29" t="s">
        <v>31</v>
      </c>
      <c s="29" t="s">
        <v>760</v>
      </c>
      <c s="25" t="s">
        <v>47</v>
      </c>
      <c s="30" t="s">
        <v>761</v>
      </c>
      <c s="31" t="s">
        <v>221</v>
      </c>
      <c s="32">
        <v>2.2</v>
      </c>
      <c s="32">
        <v>0</v>
      </c>
      <c s="32">
        <f>ROUND(ROUND(H24,2)*ROUND(G24,2),2)</f>
      </c>
      <c r="O24">
        <f>(I24*21)/100</f>
      </c>
      <c t="s">
        <v>22</v>
      </c>
    </row>
    <row r="25" spans="1:5" ht="25.5">
      <c r="A25" s="33" t="s">
        <v>50</v>
      </c>
      <c r="E25" s="34" t="s">
        <v>762</v>
      </c>
    </row>
    <row r="26" spans="1:5" ht="12.75">
      <c r="A26" s="35" t="s">
        <v>52</v>
      </c>
      <c r="E26" s="36" t="s">
        <v>47</v>
      </c>
    </row>
    <row r="27" spans="1:5" ht="318.75">
      <c r="A27" t="s">
        <v>53</v>
      </c>
      <c r="E27" s="34" t="s">
        <v>455</v>
      </c>
    </row>
    <row r="28" spans="1:16" ht="12.75">
      <c r="A28" s="25" t="s">
        <v>45</v>
      </c>
      <c s="29" t="s">
        <v>35</v>
      </c>
      <c s="29" t="s">
        <v>765</v>
      </c>
      <c s="25" t="s">
        <v>766</v>
      </c>
      <c s="30" t="s">
        <v>767</v>
      </c>
      <c s="31" t="s">
        <v>221</v>
      </c>
      <c s="32">
        <v>7.7</v>
      </c>
      <c s="32">
        <v>0</v>
      </c>
      <c s="32">
        <f>ROUND(ROUND(H28,2)*ROUND(G28,2),2)</f>
      </c>
      <c r="O28">
        <f>(I28*21)/100</f>
      </c>
      <c t="s">
        <v>22</v>
      </c>
    </row>
    <row r="29" spans="1:5" ht="12.75">
      <c r="A29" s="33" t="s">
        <v>50</v>
      </c>
      <c r="E29" s="34" t="s">
        <v>768</v>
      </c>
    </row>
    <row r="30" spans="1:5" ht="12.75">
      <c r="A30" s="35" t="s">
        <v>52</v>
      </c>
      <c r="E30" s="36" t="s">
        <v>47</v>
      </c>
    </row>
    <row r="31" spans="1:5" ht="191.25">
      <c r="A31" t="s">
        <v>53</v>
      </c>
      <c r="E31" s="34" t="s">
        <v>769</v>
      </c>
    </row>
    <row r="32" spans="1:16" ht="12.75">
      <c r="A32" s="25" t="s">
        <v>45</v>
      </c>
      <c s="29" t="s">
        <v>37</v>
      </c>
      <c s="29" t="s">
        <v>765</v>
      </c>
      <c s="25" t="s">
        <v>770</v>
      </c>
      <c s="30" t="s">
        <v>767</v>
      </c>
      <c s="31" t="s">
        <v>221</v>
      </c>
      <c s="32">
        <v>2.2</v>
      </c>
      <c s="32">
        <v>0</v>
      </c>
      <c s="32">
        <f>ROUND(ROUND(H32,2)*ROUND(G32,2),2)</f>
      </c>
      <c r="O32">
        <f>(I32*21)/100</f>
      </c>
      <c t="s">
        <v>22</v>
      </c>
    </row>
    <row r="33" spans="1:5" ht="12.75">
      <c r="A33" s="33" t="s">
        <v>50</v>
      </c>
      <c r="E33" s="34" t="s">
        <v>850</v>
      </c>
    </row>
    <row r="34" spans="1:5" ht="12.75">
      <c r="A34" s="35" t="s">
        <v>52</v>
      </c>
      <c r="E34" s="36" t="s">
        <v>47</v>
      </c>
    </row>
    <row r="35" spans="1:5" ht="191.25">
      <c r="A35" t="s">
        <v>53</v>
      </c>
      <c r="E35" s="34" t="s">
        <v>769</v>
      </c>
    </row>
    <row r="36" spans="1:16" ht="12.75">
      <c r="A36" s="25" t="s">
        <v>45</v>
      </c>
      <c s="29" t="s">
        <v>55</v>
      </c>
      <c s="29" t="s">
        <v>772</v>
      </c>
      <c s="25" t="s">
        <v>766</v>
      </c>
      <c s="30" t="s">
        <v>773</v>
      </c>
      <c s="31" t="s">
        <v>221</v>
      </c>
      <c s="32">
        <v>0.8</v>
      </c>
      <c s="32">
        <v>0</v>
      </c>
      <c s="32">
        <f>ROUND(ROUND(H36,2)*ROUND(G36,2),2)</f>
      </c>
      <c r="O36">
        <f>(I36*21)/100</f>
      </c>
      <c t="s">
        <v>22</v>
      </c>
    </row>
    <row r="37" spans="1:5" ht="12.75">
      <c r="A37" s="33" t="s">
        <v>50</v>
      </c>
      <c r="E37" s="34" t="s">
        <v>774</v>
      </c>
    </row>
    <row r="38" spans="1:5" ht="12.75">
      <c r="A38" s="35" t="s">
        <v>52</v>
      </c>
      <c r="E38" s="36" t="s">
        <v>47</v>
      </c>
    </row>
    <row r="39" spans="1:5" ht="280.5">
      <c r="A39" t="s">
        <v>53</v>
      </c>
      <c r="E39" s="34" t="s">
        <v>775</v>
      </c>
    </row>
    <row r="40" spans="1:16" ht="12.75">
      <c r="A40" s="25" t="s">
        <v>45</v>
      </c>
      <c s="29" t="s">
        <v>78</v>
      </c>
      <c s="29" t="s">
        <v>772</v>
      </c>
      <c s="25" t="s">
        <v>770</v>
      </c>
      <c s="30" t="s">
        <v>773</v>
      </c>
      <c s="31" t="s">
        <v>221</v>
      </c>
      <c s="32">
        <v>1.4</v>
      </c>
      <c s="32">
        <v>0</v>
      </c>
      <c s="32">
        <f>ROUND(ROUND(H40,2)*ROUND(G40,2),2)</f>
      </c>
      <c r="O40">
        <f>(I40*21)/100</f>
      </c>
      <c t="s">
        <v>22</v>
      </c>
    </row>
    <row r="41" spans="1:5" ht="25.5">
      <c r="A41" s="33" t="s">
        <v>50</v>
      </c>
      <c r="E41" s="34" t="s">
        <v>994</v>
      </c>
    </row>
    <row r="42" spans="1:5" ht="12.75">
      <c r="A42" s="35" t="s">
        <v>52</v>
      </c>
      <c r="E42" s="36" t="s">
        <v>47</v>
      </c>
    </row>
    <row r="43" spans="1:5" ht="280.5">
      <c r="A43" t="s">
        <v>53</v>
      </c>
      <c r="E43" s="34" t="s">
        <v>775</v>
      </c>
    </row>
    <row r="44" spans="1:18" ht="12.75" customHeight="1">
      <c r="A44" s="6" t="s">
        <v>43</v>
      </c>
      <c s="6"/>
      <c s="38" t="s">
        <v>22</v>
      </c>
      <c s="6"/>
      <c s="27" t="s">
        <v>483</v>
      </c>
      <c s="6"/>
      <c s="6"/>
      <c s="6"/>
      <c s="39">
        <f>0+Q44</f>
      </c>
      <c r="O44">
        <f>0+R44</f>
      </c>
      <c r="Q44">
        <f>0+I45</f>
      </c>
      <c>
        <f>0+O45</f>
      </c>
    </row>
    <row r="45" spans="1:16" ht="12.75">
      <c r="A45" s="25" t="s">
        <v>45</v>
      </c>
      <c s="29" t="s">
        <v>40</v>
      </c>
      <c s="29" t="s">
        <v>914</v>
      </c>
      <c s="25" t="s">
        <v>47</v>
      </c>
      <c s="30" t="s">
        <v>915</v>
      </c>
      <c s="31" t="s">
        <v>221</v>
      </c>
      <c s="32">
        <v>2.5</v>
      </c>
      <c s="32">
        <v>0</v>
      </c>
      <c s="32">
        <f>ROUND(ROUND(H45,2)*ROUND(G45,2),2)</f>
      </c>
      <c r="O45">
        <f>(I45*21)/100</f>
      </c>
      <c t="s">
        <v>22</v>
      </c>
    </row>
    <row r="46" spans="1:5" ht="12.75">
      <c r="A46" s="33" t="s">
        <v>50</v>
      </c>
      <c r="E46" s="34" t="s">
        <v>784</v>
      </c>
    </row>
    <row r="47" spans="1:5" ht="12.75">
      <c r="A47" s="35" t="s">
        <v>52</v>
      </c>
      <c r="E47" s="36" t="s">
        <v>47</v>
      </c>
    </row>
    <row r="48" spans="1:5" ht="369.75">
      <c r="A48" t="s">
        <v>53</v>
      </c>
      <c r="E48" s="34" t="s">
        <v>785</v>
      </c>
    </row>
    <row r="49" spans="1:18" ht="12.75" customHeight="1">
      <c r="A49" s="6" t="s">
        <v>43</v>
      </c>
      <c s="6"/>
      <c s="38" t="s">
        <v>31</v>
      </c>
      <c s="6"/>
      <c s="27" t="s">
        <v>496</v>
      </c>
      <c s="6"/>
      <c s="6"/>
      <c s="6"/>
      <c s="39">
        <f>0+Q49</f>
      </c>
      <c r="O49">
        <f>0+R49</f>
      </c>
      <c r="Q49">
        <f>0+I50+I54</f>
      </c>
      <c>
        <f>0+O50+O54</f>
      </c>
    </row>
    <row r="50" spans="1:16" ht="12.75">
      <c r="A50" s="25" t="s">
        <v>45</v>
      </c>
      <c s="29" t="s">
        <v>42</v>
      </c>
      <c s="29" t="s">
        <v>869</v>
      </c>
      <c s="25" t="s">
        <v>47</v>
      </c>
      <c s="30" t="s">
        <v>870</v>
      </c>
      <c s="31" t="s">
        <v>221</v>
      </c>
      <c s="32">
        <v>2</v>
      </c>
      <c s="32">
        <v>0</v>
      </c>
      <c s="32">
        <f>ROUND(ROUND(H50,2)*ROUND(G50,2),2)</f>
      </c>
      <c r="O50">
        <f>(I50*21)/100</f>
      </c>
      <c t="s">
        <v>22</v>
      </c>
    </row>
    <row r="51" spans="1:5" ht="25.5">
      <c r="A51" s="33" t="s">
        <v>50</v>
      </c>
      <c r="E51" s="34" t="s">
        <v>871</v>
      </c>
    </row>
    <row r="52" spans="1:5" ht="12.75">
      <c r="A52" s="35" t="s">
        <v>52</v>
      </c>
      <c r="E52" s="36" t="s">
        <v>47</v>
      </c>
    </row>
    <row r="53" spans="1:5" ht="369.75">
      <c r="A53" t="s">
        <v>53</v>
      </c>
      <c r="E53" s="34" t="s">
        <v>815</v>
      </c>
    </row>
    <row r="54" spans="1:16" ht="12.75">
      <c r="A54" s="25" t="s">
        <v>45</v>
      </c>
      <c s="29" t="s">
        <v>87</v>
      </c>
      <c s="29" t="s">
        <v>816</v>
      </c>
      <c s="25" t="s">
        <v>47</v>
      </c>
      <c s="30" t="s">
        <v>817</v>
      </c>
      <c s="31" t="s">
        <v>788</v>
      </c>
      <c s="32">
        <v>0.18</v>
      </c>
      <c s="32">
        <v>0</v>
      </c>
      <c s="32">
        <f>ROUND(ROUND(H54,2)*ROUND(G54,2),2)</f>
      </c>
      <c r="O54">
        <f>(I54*21)/100</f>
      </c>
      <c t="s">
        <v>22</v>
      </c>
    </row>
    <row r="55" spans="1:5" ht="25.5">
      <c r="A55" s="33" t="s">
        <v>50</v>
      </c>
      <c r="E55" s="34" t="s">
        <v>969</v>
      </c>
    </row>
    <row r="56" spans="1:5" ht="12.75">
      <c r="A56" s="35" t="s">
        <v>52</v>
      </c>
      <c r="E56" s="36" t="s">
        <v>47</v>
      </c>
    </row>
    <row r="57" spans="1:5" ht="267.75">
      <c r="A57" t="s">
        <v>53</v>
      </c>
      <c r="E57" s="34" t="s">
        <v>790</v>
      </c>
    </row>
    <row r="58" spans="1:18" ht="12.75" customHeight="1">
      <c r="A58" s="6" t="s">
        <v>43</v>
      </c>
      <c s="6"/>
      <c s="38" t="s">
        <v>33</v>
      </c>
      <c s="6"/>
      <c s="27" t="s">
        <v>819</v>
      </c>
      <c s="6"/>
      <c s="6"/>
      <c s="6"/>
      <c s="39">
        <f>0+Q58</f>
      </c>
      <c r="O58">
        <f>0+R58</f>
      </c>
      <c r="Q58">
        <f>0+I59</f>
      </c>
      <c>
        <f>0+O59</f>
      </c>
    </row>
    <row r="59" spans="1:16" ht="12.75">
      <c r="A59" s="25" t="s">
        <v>45</v>
      </c>
      <c s="29" t="s">
        <v>90</v>
      </c>
      <c s="29" t="s">
        <v>858</v>
      </c>
      <c s="25" t="s">
        <v>47</v>
      </c>
      <c s="30" t="s">
        <v>859</v>
      </c>
      <c s="31" t="s">
        <v>221</v>
      </c>
      <c s="32">
        <v>0.6</v>
      </c>
      <c s="32">
        <v>0</v>
      </c>
      <c s="32">
        <f>ROUND(ROUND(H59,2)*ROUND(G59,2),2)</f>
      </c>
      <c r="O59">
        <f>(I59*21)/100</f>
      </c>
      <c t="s">
        <v>22</v>
      </c>
    </row>
    <row r="60" spans="1:5" ht="12.75">
      <c r="A60" s="33" t="s">
        <v>50</v>
      </c>
      <c r="E60" s="34" t="s">
        <v>873</v>
      </c>
    </row>
    <row r="61" spans="1:5" ht="12.75">
      <c r="A61" s="35" t="s">
        <v>52</v>
      </c>
      <c r="E61" s="36" t="s">
        <v>47</v>
      </c>
    </row>
    <row r="62" spans="1:5" ht="369.75">
      <c r="A62" t="s">
        <v>53</v>
      </c>
      <c r="E62" s="34" t="s">
        <v>815</v>
      </c>
    </row>
    <row r="63" spans="1:18" ht="12.75" customHeight="1">
      <c r="A63" s="6" t="s">
        <v>43</v>
      </c>
      <c s="6"/>
      <c s="38" t="s">
        <v>55</v>
      </c>
      <c s="6"/>
      <c s="27" t="s">
        <v>56</v>
      </c>
      <c s="6"/>
      <c s="6"/>
      <c s="6"/>
      <c s="39">
        <f>0+Q63</f>
      </c>
      <c r="O63">
        <f>0+R63</f>
      </c>
      <c r="Q63">
        <f>0+I64+I68+I72</f>
      </c>
      <c>
        <f>0+O64+O68+O72</f>
      </c>
    </row>
    <row r="64" spans="1:16" ht="25.5">
      <c r="A64" s="25" t="s">
        <v>45</v>
      </c>
      <c s="29" t="s">
        <v>93</v>
      </c>
      <c s="29" t="s">
        <v>828</v>
      </c>
      <c s="25" t="s">
        <v>47</v>
      </c>
      <c s="30" t="s">
        <v>829</v>
      </c>
      <c s="31" t="s">
        <v>229</v>
      </c>
      <c s="32">
        <v>12</v>
      </c>
      <c s="32">
        <v>0</v>
      </c>
      <c s="32">
        <f>ROUND(ROUND(H64,2)*ROUND(G64,2),2)</f>
      </c>
      <c r="O64">
        <f>(I64*21)/100</f>
      </c>
      <c t="s">
        <v>22</v>
      </c>
    </row>
    <row r="65" spans="1:5" ht="25.5">
      <c r="A65" s="33" t="s">
        <v>50</v>
      </c>
      <c r="E65" s="34" t="s">
        <v>830</v>
      </c>
    </row>
    <row r="66" spans="1:5" ht="12.75">
      <c r="A66" s="35" t="s">
        <v>52</v>
      </c>
      <c r="E66" s="36" t="s">
        <v>47</v>
      </c>
    </row>
    <row r="67" spans="1:5" ht="191.25">
      <c r="A67" t="s">
        <v>53</v>
      </c>
      <c r="E67" s="34" t="s">
        <v>626</v>
      </c>
    </row>
    <row r="68" spans="1:16" ht="12.75">
      <c r="A68" s="25" t="s">
        <v>45</v>
      </c>
      <c s="29" t="s">
        <v>96</v>
      </c>
      <c s="29" t="s">
        <v>831</v>
      </c>
      <c s="25" t="s">
        <v>47</v>
      </c>
      <c s="30" t="s">
        <v>832</v>
      </c>
      <c s="31" t="s">
        <v>229</v>
      </c>
      <c s="32">
        <v>12</v>
      </c>
      <c s="32">
        <v>0</v>
      </c>
      <c s="32">
        <f>ROUND(ROUND(H68,2)*ROUND(G68,2),2)</f>
      </c>
      <c r="O68">
        <f>(I68*21)/100</f>
      </c>
      <c t="s">
        <v>22</v>
      </c>
    </row>
    <row r="69" spans="1:5" ht="12.75">
      <c r="A69" s="33" t="s">
        <v>50</v>
      </c>
      <c r="E69" s="34" t="s">
        <v>833</v>
      </c>
    </row>
    <row r="70" spans="1:5" ht="12.75">
      <c r="A70" s="35" t="s">
        <v>52</v>
      </c>
      <c r="E70" s="36" t="s">
        <v>47</v>
      </c>
    </row>
    <row r="71" spans="1:5" ht="38.25">
      <c r="A71" t="s">
        <v>53</v>
      </c>
      <c r="E71" s="34" t="s">
        <v>834</v>
      </c>
    </row>
    <row r="72" spans="1:16" ht="12.75">
      <c r="A72" s="25" t="s">
        <v>45</v>
      </c>
      <c s="29" t="s">
        <v>101</v>
      </c>
      <c s="29" t="s">
        <v>835</v>
      </c>
      <c s="25" t="s">
        <v>47</v>
      </c>
      <c s="30" t="s">
        <v>836</v>
      </c>
      <c s="31" t="s">
        <v>229</v>
      </c>
      <c s="32">
        <v>5.9</v>
      </c>
      <c s="32">
        <v>0</v>
      </c>
      <c s="32">
        <f>ROUND(ROUND(H72,2)*ROUND(G72,2),2)</f>
      </c>
      <c r="O72">
        <f>(I72*21)/100</f>
      </c>
      <c t="s">
        <v>22</v>
      </c>
    </row>
    <row r="73" spans="1:5" ht="12.75">
      <c r="A73" s="33" t="s">
        <v>50</v>
      </c>
      <c r="E73" s="34" t="s">
        <v>837</v>
      </c>
    </row>
    <row r="74" spans="1:5" ht="12.75">
      <c r="A74" s="35" t="s">
        <v>52</v>
      </c>
      <c r="E74" s="36" t="s">
        <v>47</v>
      </c>
    </row>
    <row r="75" spans="1:5" ht="51">
      <c r="A75" t="s">
        <v>53</v>
      </c>
      <c r="E75" s="34" t="s">
        <v>838</v>
      </c>
    </row>
    <row r="76" spans="1:18" ht="12.75" customHeight="1">
      <c r="A76" s="6" t="s">
        <v>43</v>
      </c>
      <c s="6"/>
      <c s="38" t="s">
        <v>40</v>
      </c>
      <c s="6"/>
      <c s="27" t="s">
        <v>275</v>
      </c>
      <c s="6"/>
      <c s="6"/>
      <c s="6"/>
      <c s="39">
        <f>0+Q76</f>
      </c>
      <c r="O76">
        <f>0+R76</f>
      </c>
      <c r="Q76">
        <f>0+I77</f>
      </c>
      <c>
        <f>0+O77</f>
      </c>
    </row>
    <row r="77" spans="1:16" ht="12.75">
      <c r="A77" s="25" t="s">
        <v>45</v>
      </c>
      <c s="29" t="s">
        <v>105</v>
      </c>
      <c s="29" t="s">
        <v>844</v>
      </c>
      <c s="25" t="s">
        <v>47</v>
      </c>
      <c s="30" t="s">
        <v>845</v>
      </c>
      <c s="31" t="s">
        <v>278</v>
      </c>
      <c s="32">
        <v>5</v>
      </c>
      <c s="32">
        <v>0</v>
      </c>
      <c s="32">
        <f>ROUND(ROUND(H77,2)*ROUND(G77,2),2)</f>
      </c>
      <c r="O77">
        <f>(I77*21)/100</f>
      </c>
      <c t="s">
        <v>22</v>
      </c>
    </row>
    <row r="78" spans="1:5" ht="63.75">
      <c r="A78" s="33" t="s">
        <v>50</v>
      </c>
      <c r="E78" s="34" t="s">
        <v>846</v>
      </c>
    </row>
    <row r="79" spans="1:5" ht="12.75">
      <c r="A79" s="35" t="s">
        <v>52</v>
      </c>
      <c r="E79" s="36" t="s">
        <v>47</v>
      </c>
    </row>
    <row r="80" spans="1:5" ht="38.25">
      <c r="A80" t="s">
        <v>53</v>
      </c>
      <c r="E80" s="34" t="s">
        <v>847</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30.xml><?xml version="1.0" encoding="utf-8"?>
<worksheet xmlns="http://schemas.openxmlformats.org/spreadsheetml/2006/main" xmlns:r="http://schemas.openxmlformats.org/officeDocument/2006/relationships">
  <sheetPr>
    <pageSetUpPr fitToPage="1"/>
  </sheetPr>
  <dimension ref="A1:R32"/>
  <sheetViews>
    <sheetView workbookViewId="0" topLeftCell="A1">
      <pane ySplit="9" topLeftCell="A10" activePane="bottomLeft" state="frozen"/>
      <selection pane="topLeft" activeCell="A1" sqref="A1"/>
      <selection pane="bottomLeft" activeCell="A10" sqref="A10"/>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0+O10+O15+O24</f>
      </c>
      <c t="s">
        <v>22</v>
      </c>
    </row>
    <row r="3" spans="1:16" ht="15" customHeight="1">
      <c r="A3" t="s">
        <v>12</v>
      </c>
      <c s="12" t="s">
        <v>14</v>
      </c>
      <c s="13" t="s">
        <v>15</v>
      </c>
      <c s="1"/>
      <c s="14" t="s">
        <v>16</v>
      </c>
      <c s="1"/>
      <c s="9"/>
      <c s="8" t="s">
        <v>995</v>
      </c>
      <c s="40">
        <f>0+I10+I15+I24</f>
      </c>
      <c r="O3" t="s">
        <v>19</v>
      </c>
      <c t="s">
        <v>22</v>
      </c>
    </row>
    <row r="4" spans="1:16" ht="15" customHeight="1">
      <c r="A4" t="s">
        <v>17</v>
      </c>
      <c s="12" t="s">
        <v>375</v>
      </c>
      <c s="13" t="s">
        <v>749</v>
      </c>
      <c s="1"/>
      <c s="14" t="s">
        <v>750</v>
      </c>
      <c s="1"/>
      <c s="1"/>
      <c s="11"/>
      <c s="11"/>
      <c r="O4" t="s">
        <v>20</v>
      </c>
      <c t="s">
        <v>22</v>
      </c>
    </row>
    <row r="5" spans="1:16" ht="12.75" customHeight="1">
      <c r="A5" t="s">
        <v>378</v>
      </c>
      <c s="12" t="s">
        <v>375</v>
      </c>
      <c s="13" t="s">
        <v>990</v>
      </c>
      <c s="1"/>
      <c s="14" t="s">
        <v>991</v>
      </c>
      <c s="1"/>
      <c s="1"/>
      <c s="1"/>
      <c s="1"/>
      <c r="O5" t="s">
        <v>21</v>
      </c>
      <c t="s">
        <v>22</v>
      </c>
    </row>
    <row r="6" spans="1:9" ht="12.75" customHeight="1">
      <c r="A6" t="s">
        <v>864</v>
      </c>
      <c s="16" t="s">
        <v>18</v>
      </c>
      <c s="17" t="s">
        <v>995</v>
      </c>
      <c s="6"/>
      <c s="18" t="s">
        <v>996</v>
      </c>
      <c s="6"/>
      <c s="6"/>
      <c s="6"/>
      <c s="6"/>
    </row>
    <row r="7" spans="1:9" ht="12.75" customHeight="1">
      <c r="A7" s="15" t="s">
        <v>25</v>
      </c>
      <c s="15" t="s">
        <v>27</v>
      </c>
      <c s="15" t="s">
        <v>29</v>
      </c>
      <c s="15" t="s">
        <v>30</v>
      </c>
      <c s="15" t="s">
        <v>32</v>
      </c>
      <c s="15" t="s">
        <v>34</v>
      </c>
      <c s="15" t="s">
        <v>36</v>
      </c>
      <c s="15" t="s">
        <v>38</v>
      </c>
      <c s="15"/>
    </row>
    <row r="8" spans="1:9" ht="12.75" customHeight="1">
      <c r="A8" s="15"/>
      <c s="15"/>
      <c s="15"/>
      <c s="15"/>
      <c s="15"/>
      <c s="15"/>
      <c s="15"/>
      <c s="15" t="s">
        <v>39</v>
      </c>
      <c s="15" t="s">
        <v>41</v>
      </c>
    </row>
    <row r="9" spans="1:9" ht="12.75" customHeight="1">
      <c r="A9" s="15" t="s">
        <v>26</v>
      </c>
      <c s="15" t="s">
        <v>28</v>
      </c>
      <c s="15" t="s">
        <v>22</v>
      </c>
      <c s="15" t="s">
        <v>31</v>
      </c>
      <c s="15" t="s">
        <v>33</v>
      </c>
      <c s="15" t="s">
        <v>35</v>
      </c>
      <c s="15" t="s">
        <v>37</v>
      </c>
      <c s="15" t="s">
        <v>40</v>
      </c>
      <c s="15" t="s">
        <v>42</v>
      </c>
    </row>
    <row r="10" spans="1:18" ht="12.75" customHeight="1">
      <c r="A10" s="19" t="s">
        <v>43</v>
      </c>
      <c s="19"/>
      <c s="26" t="s">
        <v>26</v>
      </c>
      <c s="19"/>
      <c s="27" t="s">
        <v>218</v>
      </c>
      <c s="19"/>
      <c s="19"/>
      <c s="19"/>
      <c s="28">
        <f>0+Q10</f>
      </c>
      <c r="O10">
        <f>0+R10</f>
      </c>
      <c r="Q10">
        <f>0+I11</f>
      </c>
      <c>
        <f>0+O11</f>
      </c>
    </row>
    <row r="11" spans="1:16" ht="12.75">
      <c r="A11" s="25" t="s">
        <v>45</v>
      </c>
      <c s="29" t="s">
        <v>22</v>
      </c>
      <c s="29" t="s">
        <v>753</v>
      </c>
      <c s="25" t="s">
        <v>47</v>
      </c>
      <c s="30" t="s">
        <v>220</v>
      </c>
      <c s="31" t="s">
        <v>221</v>
      </c>
      <c s="32">
        <v>30.4</v>
      </c>
      <c s="32">
        <v>0</v>
      </c>
      <c s="32">
        <f>ROUND(ROUND(H11,2)*ROUND(G11,2),2)</f>
      </c>
      <c r="O11">
        <f>(I11*21)/100</f>
      </c>
      <c t="s">
        <v>22</v>
      </c>
    </row>
    <row r="12" spans="1:5" ht="12.75">
      <c r="A12" s="33" t="s">
        <v>50</v>
      </c>
      <c r="E12" s="34" t="s">
        <v>754</v>
      </c>
    </row>
    <row r="13" spans="1:5" ht="12.75">
      <c r="A13" s="35" t="s">
        <v>52</v>
      </c>
      <c r="E13" s="36" t="s">
        <v>47</v>
      </c>
    </row>
    <row r="14" spans="1:5" ht="25.5">
      <c r="A14" t="s">
        <v>53</v>
      </c>
      <c r="E14" s="34" t="s">
        <v>224</v>
      </c>
    </row>
    <row r="15" spans="1:18" ht="12.75" customHeight="1">
      <c r="A15" s="6" t="s">
        <v>43</v>
      </c>
      <c s="6"/>
      <c s="38" t="s">
        <v>28</v>
      </c>
      <c s="6"/>
      <c s="27" t="s">
        <v>226</v>
      </c>
      <c s="6"/>
      <c s="6"/>
      <c s="6"/>
      <c s="39">
        <f>0+Q15</f>
      </c>
      <c r="O15">
        <f>0+R15</f>
      </c>
      <c r="Q15">
        <f>0+I16+I20</f>
      </c>
      <c>
        <f>0+O16+O20</f>
      </c>
    </row>
    <row r="16" spans="1:16" ht="12.75">
      <c r="A16" s="25" t="s">
        <v>45</v>
      </c>
      <c s="29" t="s">
        <v>28</v>
      </c>
      <c s="29" t="s">
        <v>757</v>
      </c>
      <c s="25" t="s">
        <v>47</v>
      </c>
      <c s="30" t="s">
        <v>758</v>
      </c>
      <c s="31" t="s">
        <v>221</v>
      </c>
      <c s="32">
        <v>30.4</v>
      </c>
      <c s="32">
        <v>0</v>
      </c>
      <c s="32">
        <f>ROUND(ROUND(H16,2)*ROUND(G16,2),2)</f>
      </c>
      <c r="O16">
        <f>(I16*21)/100</f>
      </c>
      <c t="s">
        <v>22</v>
      </c>
    </row>
    <row r="17" spans="1:5" ht="25.5">
      <c r="A17" s="33" t="s">
        <v>50</v>
      </c>
      <c r="E17" s="34" t="s">
        <v>759</v>
      </c>
    </row>
    <row r="18" spans="1:5" ht="12.75">
      <c r="A18" s="35" t="s">
        <v>52</v>
      </c>
      <c r="E18" s="36" t="s">
        <v>47</v>
      </c>
    </row>
    <row r="19" spans="1:5" ht="318.75">
      <c r="A19" t="s">
        <v>53</v>
      </c>
      <c r="E19" s="34" t="s">
        <v>455</v>
      </c>
    </row>
    <row r="20" spans="1:16" ht="12.75">
      <c r="A20" s="25" t="s">
        <v>45</v>
      </c>
      <c s="29" t="s">
        <v>31</v>
      </c>
      <c s="29" t="s">
        <v>765</v>
      </c>
      <c s="25" t="s">
        <v>47</v>
      </c>
      <c s="30" t="s">
        <v>767</v>
      </c>
      <c s="31" t="s">
        <v>221</v>
      </c>
      <c s="32">
        <v>30.4</v>
      </c>
      <c s="32">
        <v>0</v>
      </c>
      <c s="32">
        <f>ROUND(ROUND(H20,2)*ROUND(G20,2),2)</f>
      </c>
      <c r="O20">
        <f>(I20*21)/100</f>
      </c>
      <c t="s">
        <v>22</v>
      </c>
    </row>
    <row r="21" spans="1:5" ht="12.75">
      <c r="A21" s="33" t="s">
        <v>50</v>
      </c>
      <c r="E21" s="34" t="s">
        <v>768</v>
      </c>
    </row>
    <row r="22" spans="1:5" ht="12.75">
      <c r="A22" s="35" t="s">
        <v>52</v>
      </c>
      <c r="E22" s="36" t="s">
        <v>47</v>
      </c>
    </row>
    <row r="23" spans="1:5" ht="191.25">
      <c r="A23" t="s">
        <v>53</v>
      </c>
      <c r="E23" s="34" t="s">
        <v>769</v>
      </c>
    </row>
    <row r="24" spans="1:18" ht="12.75" customHeight="1">
      <c r="A24" s="6" t="s">
        <v>43</v>
      </c>
      <c s="6"/>
      <c s="38" t="s">
        <v>33</v>
      </c>
      <c s="6"/>
      <c s="27" t="s">
        <v>819</v>
      </c>
      <c s="6"/>
      <c s="6"/>
      <c s="6"/>
      <c s="39">
        <f>0+Q24</f>
      </c>
      <c r="O24">
        <f>0+R24</f>
      </c>
      <c r="Q24">
        <f>0+I25+I29</f>
      </c>
      <c>
        <f>0+O25+O29</f>
      </c>
    </row>
    <row r="25" spans="1:16" ht="12.75">
      <c r="A25" s="25" t="s">
        <v>45</v>
      </c>
      <c s="29" t="s">
        <v>33</v>
      </c>
      <c s="29" t="s">
        <v>880</v>
      </c>
      <c s="25" t="s">
        <v>47</v>
      </c>
      <c s="30" t="s">
        <v>881</v>
      </c>
      <c s="31" t="s">
        <v>221</v>
      </c>
      <c s="32">
        <v>2.8</v>
      </c>
      <c s="32">
        <v>0</v>
      </c>
      <c s="32">
        <f>ROUND(ROUND(H25,2)*ROUND(G25,2),2)</f>
      </c>
      <c r="O25">
        <f>(I25*21)/100</f>
      </c>
      <c t="s">
        <v>22</v>
      </c>
    </row>
    <row r="26" spans="1:5" ht="51">
      <c r="A26" s="33" t="s">
        <v>50</v>
      </c>
      <c r="E26" s="34" t="s">
        <v>882</v>
      </c>
    </row>
    <row r="27" spans="1:5" ht="12.75">
      <c r="A27" s="35" t="s">
        <v>52</v>
      </c>
      <c r="E27" s="36" t="s">
        <v>47</v>
      </c>
    </row>
    <row r="28" spans="1:5" ht="38.25">
      <c r="A28" t="s">
        <v>53</v>
      </c>
      <c r="E28" s="34" t="s">
        <v>501</v>
      </c>
    </row>
    <row r="29" spans="1:16" ht="12.75">
      <c r="A29" s="25" t="s">
        <v>45</v>
      </c>
      <c s="29" t="s">
        <v>35</v>
      </c>
      <c s="29" t="s">
        <v>947</v>
      </c>
      <c s="25" t="s">
        <v>47</v>
      </c>
      <c s="30" t="s">
        <v>948</v>
      </c>
      <c s="31" t="s">
        <v>221</v>
      </c>
      <c s="32">
        <v>15.2</v>
      </c>
      <c s="32">
        <v>0</v>
      </c>
      <c s="32">
        <f>ROUND(ROUND(H29,2)*ROUND(G29,2),2)</f>
      </c>
      <c r="O29">
        <f>(I29*21)/100</f>
      </c>
      <c t="s">
        <v>22</v>
      </c>
    </row>
    <row r="30" spans="1:5" ht="12.75">
      <c r="A30" s="33" t="s">
        <v>50</v>
      </c>
      <c r="E30" s="34" t="s">
        <v>988</v>
      </c>
    </row>
    <row r="31" spans="1:5" ht="12.75">
      <c r="A31" s="35" t="s">
        <v>52</v>
      </c>
      <c r="E31" s="36" t="s">
        <v>47</v>
      </c>
    </row>
    <row r="32" spans="1:5" ht="369.75">
      <c r="A32" t="s">
        <v>53</v>
      </c>
      <c r="E32" s="34" t="s">
        <v>815</v>
      </c>
    </row>
  </sheetData>
  <mergeCells count="12">
    <mergeCell ref="C3:D3"/>
    <mergeCell ref="C4:D4"/>
    <mergeCell ref="C5:D5"/>
    <mergeCell ref="C6:D6"/>
    <mergeCell ref="A7:A8"/>
    <mergeCell ref="B7:B8"/>
    <mergeCell ref="C7:C8"/>
    <mergeCell ref="D7:D8"/>
    <mergeCell ref="E7:E8"/>
    <mergeCell ref="F7:F8"/>
    <mergeCell ref="G7:G8"/>
    <mergeCell ref="H7:I7"/>
  </mergeCells>
  <printOptions/>
  <pageMargins left="0.75" right="0.75" top="1" bottom="1" header="0.5" footer="0.5"/>
  <pageSetup fitToHeight="0" horizontalDpi="300" verticalDpi="300" orientation="portrait" paperSize="9"/>
  <drawing r:id="rId1"/>
</worksheet>
</file>

<file path=xl/worksheets/sheet31.xml><?xml version="1.0" encoding="utf-8"?>
<worksheet xmlns="http://schemas.openxmlformats.org/spreadsheetml/2006/main" xmlns:r="http://schemas.openxmlformats.org/officeDocument/2006/relationships">
  <sheetPr>
    <pageSetUpPr fitToPage="1"/>
  </sheetPr>
  <dimension ref="A1:R44"/>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0+O9+O14+O23+O40</f>
      </c>
      <c t="s">
        <v>22</v>
      </c>
    </row>
    <row r="3" spans="1:16" ht="15" customHeight="1">
      <c r="A3" t="s">
        <v>12</v>
      </c>
      <c s="12" t="s">
        <v>14</v>
      </c>
      <c s="13" t="s">
        <v>15</v>
      </c>
      <c s="1"/>
      <c s="14" t="s">
        <v>16</v>
      </c>
      <c s="1"/>
      <c s="9"/>
      <c s="8" t="s">
        <v>997</v>
      </c>
      <c s="40">
        <f>0+I9+I14+I23+I40</f>
      </c>
      <c r="O3" t="s">
        <v>19</v>
      </c>
      <c t="s">
        <v>22</v>
      </c>
    </row>
    <row r="4" spans="1:16" ht="15" customHeight="1">
      <c r="A4" t="s">
        <v>17</v>
      </c>
      <c s="12" t="s">
        <v>375</v>
      </c>
      <c s="13" t="s">
        <v>749</v>
      </c>
      <c s="1"/>
      <c s="14" t="s">
        <v>750</v>
      </c>
      <c s="1"/>
      <c s="1"/>
      <c s="11"/>
      <c s="11"/>
      <c r="O4" t="s">
        <v>20</v>
      </c>
      <c t="s">
        <v>22</v>
      </c>
    </row>
    <row r="5" spans="1:16" ht="12.75" customHeight="1">
      <c r="A5" t="s">
        <v>378</v>
      </c>
      <c s="16" t="s">
        <v>18</v>
      </c>
      <c s="17" t="s">
        <v>997</v>
      </c>
      <c s="6"/>
      <c s="18" t="s">
        <v>998</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22</v>
      </c>
      <c s="29" t="s">
        <v>753</v>
      </c>
      <c s="25" t="s">
        <v>47</v>
      </c>
      <c s="30" t="s">
        <v>220</v>
      </c>
      <c s="31" t="s">
        <v>221</v>
      </c>
      <c s="32">
        <v>5.5</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f>
      </c>
      <c>
        <f>0+O15+O19</f>
      </c>
    </row>
    <row r="15" spans="1:16" ht="12.75">
      <c r="A15" s="25" t="s">
        <v>45</v>
      </c>
      <c s="29" t="s">
        <v>28</v>
      </c>
      <c s="29" t="s">
        <v>757</v>
      </c>
      <c s="25" t="s">
        <v>47</v>
      </c>
      <c s="30" t="s">
        <v>758</v>
      </c>
      <c s="31" t="s">
        <v>221</v>
      </c>
      <c s="32">
        <v>5.5</v>
      </c>
      <c s="32">
        <v>0</v>
      </c>
      <c s="32">
        <f>ROUND(ROUND(H15,2)*ROUND(G15,2),2)</f>
      </c>
      <c r="O15">
        <f>(I15*21)/100</f>
      </c>
      <c t="s">
        <v>22</v>
      </c>
    </row>
    <row r="16" spans="1:5" ht="25.5">
      <c r="A16" s="33" t="s">
        <v>50</v>
      </c>
      <c r="E16" s="34" t="s">
        <v>759</v>
      </c>
    </row>
    <row r="17" spans="1:5" ht="12.75">
      <c r="A17" s="35" t="s">
        <v>52</v>
      </c>
      <c r="E17" s="36" t="s">
        <v>47</v>
      </c>
    </row>
    <row r="18" spans="1:5" ht="318.75">
      <c r="A18" t="s">
        <v>53</v>
      </c>
      <c r="E18" s="34" t="s">
        <v>455</v>
      </c>
    </row>
    <row r="19" spans="1:16" ht="12.75">
      <c r="A19" s="25" t="s">
        <v>45</v>
      </c>
      <c s="29" t="s">
        <v>31</v>
      </c>
      <c s="29" t="s">
        <v>765</v>
      </c>
      <c s="25" t="s">
        <v>47</v>
      </c>
      <c s="30" t="s">
        <v>767</v>
      </c>
      <c s="31" t="s">
        <v>221</v>
      </c>
      <c s="32">
        <v>5.5</v>
      </c>
      <c s="32">
        <v>0</v>
      </c>
      <c s="32">
        <f>ROUND(ROUND(H19,2)*ROUND(G19,2),2)</f>
      </c>
      <c r="O19">
        <f>(I19*21)/100</f>
      </c>
      <c t="s">
        <v>22</v>
      </c>
    </row>
    <row r="20" spans="1:5" ht="12.75">
      <c r="A20" s="33" t="s">
        <v>50</v>
      </c>
      <c r="E20" s="34" t="s">
        <v>768</v>
      </c>
    </row>
    <row r="21" spans="1:5" ht="12.75">
      <c r="A21" s="35" t="s">
        <v>52</v>
      </c>
      <c r="E21" s="36" t="s">
        <v>47</v>
      </c>
    </row>
    <row r="22" spans="1:5" ht="191.25">
      <c r="A22" t="s">
        <v>53</v>
      </c>
      <c r="E22" s="34" t="s">
        <v>769</v>
      </c>
    </row>
    <row r="23" spans="1:18" ht="12.75" customHeight="1">
      <c r="A23" s="6" t="s">
        <v>43</v>
      </c>
      <c s="6"/>
      <c s="38" t="s">
        <v>33</v>
      </c>
      <c s="6"/>
      <c s="27" t="s">
        <v>819</v>
      </c>
      <c s="6"/>
      <c s="6"/>
      <c s="6"/>
      <c s="39">
        <f>0+Q23</f>
      </c>
      <c r="O23">
        <f>0+R23</f>
      </c>
      <c r="Q23">
        <f>0+I24+I28+I32+I36</f>
      </c>
      <c>
        <f>0+O24+O28+O32+O36</f>
      </c>
    </row>
    <row r="24" spans="1:16" ht="12.75">
      <c r="A24" s="25" t="s">
        <v>45</v>
      </c>
      <c s="29" t="s">
        <v>33</v>
      </c>
      <c s="29" t="s">
        <v>880</v>
      </c>
      <c s="25" t="s">
        <v>47</v>
      </c>
      <c s="30" t="s">
        <v>881</v>
      </c>
      <c s="31" t="s">
        <v>221</v>
      </c>
      <c s="32">
        <v>0.6</v>
      </c>
      <c s="32">
        <v>0</v>
      </c>
      <c s="32">
        <f>ROUND(ROUND(H24,2)*ROUND(G24,2),2)</f>
      </c>
      <c r="O24">
        <f>(I24*21)/100</f>
      </c>
      <c t="s">
        <v>22</v>
      </c>
    </row>
    <row r="25" spans="1:5" ht="51">
      <c r="A25" s="33" t="s">
        <v>50</v>
      </c>
      <c r="E25" s="34" t="s">
        <v>882</v>
      </c>
    </row>
    <row r="26" spans="1:5" ht="12.75">
      <c r="A26" s="35" t="s">
        <v>52</v>
      </c>
      <c r="E26" s="36" t="s">
        <v>47</v>
      </c>
    </row>
    <row r="27" spans="1:5" ht="38.25">
      <c r="A27" t="s">
        <v>53</v>
      </c>
      <c r="E27" s="34" t="s">
        <v>501</v>
      </c>
    </row>
    <row r="28" spans="1:16" ht="12.75">
      <c r="A28" s="25" t="s">
        <v>45</v>
      </c>
      <c s="29" t="s">
        <v>35</v>
      </c>
      <c s="29" t="s">
        <v>947</v>
      </c>
      <c s="25" t="s">
        <v>47</v>
      </c>
      <c s="30" t="s">
        <v>948</v>
      </c>
      <c s="31" t="s">
        <v>221</v>
      </c>
      <c s="32">
        <v>2.5</v>
      </c>
      <c s="32">
        <v>0</v>
      </c>
      <c s="32">
        <f>ROUND(ROUND(H28,2)*ROUND(G28,2),2)</f>
      </c>
      <c r="O28">
        <f>(I28*21)/100</f>
      </c>
      <c t="s">
        <v>22</v>
      </c>
    </row>
    <row r="29" spans="1:5" ht="12.75">
      <c r="A29" s="33" t="s">
        <v>50</v>
      </c>
      <c r="E29" s="34" t="s">
        <v>999</v>
      </c>
    </row>
    <row r="30" spans="1:5" ht="12.75">
      <c r="A30" s="35" t="s">
        <v>52</v>
      </c>
      <c r="E30" s="36" t="s">
        <v>47</v>
      </c>
    </row>
    <row r="31" spans="1:5" ht="369.75">
      <c r="A31" t="s">
        <v>53</v>
      </c>
      <c r="E31" s="34" t="s">
        <v>815</v>
      </c>
    </row>
    <row r="32" spans="1:16" ht="12.75">
      <c r="A32" s="25" t="s">
        <v>45</v>
      </c>
      <c s="29" t="s">
        <v>37</v>
      </c>
      <c s="29" t="s">
        <v>1000</v>
      </c>
      <c s="25" t="s">
        <v>47</v>
      </c>
      <c s="30" t="s">
        <v>1001</v>
      </c>
      <c s="31" t="s">
        <v>788</v>
      </c>
      <c s="32">
        <v>0.1</v>
      </c>
      <c s="32">
        <v>0</v>
      </c>
      <c s="32">
        <f>ROUND(ROUND(H32,2)*ROUND(G32,2),2)</f>
      </c>
      <c r="O32">
        <f>(I32*21)/100</f>
      </c>
      <c t="s">
        <v>22</v>
      </c>
    </row>
    <row r="33" spans="1:5" ht="12.75">
      <c r="A33" s="33" t="s">
        <v>50</v>
      </c>
      <c r="E33" s="34" t="s">
        <v>879</v>
      </c>
    </row>
    <row r="34" spans="1:5" ht="12.75">
      <c r="A34" s="35" t="s">
        <v>52</v>
      </c>
      <c r="E34" s="36" t="s">
        <v>47</v>
      </c>
    </row>
    <row r="35" spans="1:5" ht="178.5">
      <c r="A35" t="s">
        <v>53</v>
      </c>
      <c r="E35" s="34" t="s">
        <v>1002</v>
      </c>
    </row>
    <row r="36" spans="1:16" ht="12.75">
      <c r="A36" s="25" t="s">
        <v>45</v>
      </c>
      <c s="29" t="s">
        <v>55</v>
      </c>
      <c s="29" t="s">
        <v>883</v>
      </c>
      <c s="25" t="s">
        <v>47</v>
      </c>
      <c s="30" t="s">
        <v>884</v>
      </c>
      <c s="31" t="s">
        <v>221</v>
      </c>
      <c s="32">
        <v>0.3</v>
      </c>
      <c s="32">
        <v>0</v>
      </c>
      <c s="32">
        <f>ROUND(ROUND(H36,2)*ROUND(G36,2),2)</f>
      </c>
      <c r="O36">
        <f>(I36*21)/100</f>
      </c>
      <c t="s">
        <v>22</v>
      </c>
    </row>
    <row r="37" spans="1:5" ht="12.75">
      <c r="A37" s="33" t="s">
        <v>50</v>
      </c>
      <c r="E37" s="34" t="s">
        <v>885</v>
      </c>
    </row>
    <row r="38" spans="1:5" ht="12.75">
      <c r="A38" s="35" t="s">
        <v>52</v>
      </c>
      <c r="E38" s="36" t="s">
        <v>47</v>
      </c>
    </row>
    <row r="39" spans="1:5" ht="38.25">
      <c r="A39" t="s">
        <v>53</v>
      </c>
      <c r="E39" s="34" t="s">
        <v>501</v>
      </c>
    </row>
    <row r="40" spans="1:18" ht="12.75" customHeight="1">
      <c r="A40" s="6" t="s">
        <v>43</v>
      </c>
      <c s="6"/>
      <c s="38" t="s">
        <v>40</v>
      </c>
      <c s="6"/>
      <c s="27" t="s">
        <v>275</v>
      </c>
      <c s="6"/>
      <c s="6"/>
      <c s="6"/>
      <c s="39">
        <f>0+Q40</f>
      </c>
      <c r="O40">
        <f>0+R40</f>
      </c>
      <c r="Q40">
        <f>0+I41</f>
      </c>
      <c>
        <f>0+O41</f>
      </c>
    </row>
    <row r="41" spans="1:16" ht="12.75">
      <c r="A41" s="25" t="s">
        <v>45</v>
      </c>
      <c s="29" t="s">
        <v>78</v>
      </c>
      <c s="29" t="s">
        <v>1003</v>
      </c>
      <c s="25" t="s">
        <v>47</v>
      </c>
      <c s="30" t="s">
        <v>1004</v>
      </c>
      <c s="31" t="s">
        <v>278</v>
      </c>
      <c s="32">
        <v>5.4</v>
      </c>
      <c s="32">
        <v>0</v>
      </c>
      <c s="32">
        <f>ROUND(ROUND(H41,2)*ROUND(G41,2),2)</f>
      </c>
      <c r="O41">
        <f>(I41*21)/100</f>
      </c>
      <c t="s">
        <v>22</v>
      </c>
    </row>
    <row r="42" spans="1:5" ht="38.25">
      <c r="A42" s="33" t="s">
        <v>50</v>
      </c>
      <c r="E42" s="34" t="s">
        <v>1005</v>
      </c>
    </row>
    <row r="43" spans="1:5" ht="12.75">
      <c r="A43" s="35" t="s">
        <v>52</v>
      </c>
      <c r="E43" s="36" t="s">
        <v>47</v>
      </c>
    </row>
    <row r="44" spans="1:5" ht="25.5">
      <c r="A44" t="s">
        <v>53</v>
      </c>
      <c r="E44" s="34" t="s">
        <v>1006</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32.xml><?xml version="1.0" encoding="utf-8"?>
<worksheet xmlns="http://schemas.openxmlformats.org/spreadsheetml/2006/main" xmlns:r="http://schemas.openxmlformats.org/officeDocument/2006/relationships">
  <sheetPr>
    <pageSetUpPr fitToPage="1"/>
  </sheetPr>
  <dimension ref="A1:R79"/>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0+O9+O14+O43+O48+O57+O62+O75</f>
      </c>
      <c t="s">
        <v>22</v>
      </c>
    </row>
    <row r="3" spans="1:16" ht="15" customHeight="1">
      <c r="A3" t="s">
        <v>12</v>
      </c>
      <c s="12" t="s">
        <v>14</v>
      </c>
      <c s="13" t="s">
        <v>15</v>
      </c>
      <c s="1"/>
      <c s="14" t="s">
        <v>16</v>
      </c>
      <c s="1"/>
      <c s="9"/>
      <c s="8" t="s">
        <v>1007</v>
      </c>
      <c s="40">
        <f>0+I9+I14+I43+I48+I57+I62+I75</f>
      </c>
      <c r="O3" t="s">
        <v>19</v>
      </c>
      <c t="s">
        <v>22</v>
      </c>
    </row>
    <row r="4" spans="1:16" ht="15" customHeight="1">
      <c r="A4" t="s">
        <v>17</v>
      </c>
      <c s="12" t="s">
        <v>375</v>
      </c>
      <c s="13" t="s">
        <v>749</v>
      </c>
      <c s="1"/>
      <c s="14" t="s">
        <v>750</v>
      </c>
      <c s="1"/>
      <c s="1"/>
      <c s="11"/>
      <c s="11"/>
      <c r="O4" t="s">
        <v>20</v>
      </c>
      <c t="s">
        <v>22</v>
      </c>
    </row>
    <row r="5" spans="1:16" ht="12.75" customHeight="1">
      <c r="A5" t="s">
        <v>378</v>
      </c>
      <c s="16" t="s">
        <v>18</v>
      </c>
      <c s="17" t="s">
        <v>1007</v>
      </c>
      <c s="6"/>
      <c s="18" t="s">
        <v>1008</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33</v>
      </c>
      <c s="29" t="s">
        <v>753</v>
      </c>
      <c s="25" t="s">
        <v>47</v>
      </c>
      <c s="30" t="s">
        <v>220</v>
      </c>
      <c s="31" t="s">
        <v>221</v>
      </c>
      <c s="32">
        <v>8.3</v>
      </c>
      <c s="32">
        <v>0</v>
      </c>
      <c s="32">
        <f>ROUND(ROUND(H10,2)*ROUND(G10,2),2)</f>
      </c>
      <c r="O10">
        <f>(I10*21)/100</f>
      </c>
      <c t="s">
        <v>22</v>
      </c>
    </row>
    <row r="11" spans="1:5" ht="12.75">
      <c r="A11" s="33" t="s">
        <v>50</v>
      </c>
      <c r="E11" s="34" t="s">
        <v>754</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0+I15+I19+I23+I27+I31+I35+I39</f>
      </c>
      <c>
        <f>0+O15+O19+O23+O27+O31+O35+O39</f>
      </c>
    </row>
    <row r="15" spans="1:16" ht="12.75">
      <c r="A15" s="25" t="s">
        <v>45</v>
      </c>
      <c s="29" t="s">
        <v>28</v>
      </c>
      <c s="29" t="s">
        <v>442</v>
      </c>
      <c s="25" t="s">
        <v>47</v>
      </c>
      <c s="30" t="s">
        <v>443</v>
      </c>
      <c s="31" t="s">
        <v>221</v>
      </c>
      <c s="32">
        <v>4</v>
      </c>
      <c s="32">
        <v>0</v>
      </c>
      <c s="32">
        <f>ROUND(ROUND(H15,2)*ROUND(G15,2),2)</f>
      </c>
      <c r="O15">
        <f>(I15*21)/100</f>
      </c>
      <c t="s">
        <v>22</v>
      </c>
    </row>
    <row r="16" spans="1:5" ht="12.75">
      <c r="A16" s="33" t="s">
        <v>50</v>
      </c>
      <c r="E16" s="34" t="s">
        <v>755</v>
      </c>
    </row>
    <row r="17" spans="1:5" ht="12.75">
      <c r="A17" s="35" t="s">
        <v>52</v>
      </c>
      <c r="E17" s="36" t="s">
        <v>47</v>
      </c>
    </row>
    <row r="18" spans="1:5" ht="306">
      <c r="A18" t="s">
        <v>53</v>
      </c>
      <c r="E18" s="34" t="s">
        <v>756</v>
      </c>
    </row>
    <row r="19" spans="1:16" ht="12.75">
      <c r="A19" s="25" t="s">
        <v>45</v>
      </c>
      <c s="29" t="s">
        <v>22</v>
      </c>
      <c s="29" t="s">
        <v>757</v>
      </c>
      <c s="25" t="s">
        <v>47</v>
      </c>
      <c s="30" t="s">
        <v>758</v>
      </c>
      <c s="31" t="s">
        <v>221</v>
      </c>
      <c s="32">
        <v>8.3</v>
      </c>
      <c s="32">
        <v>0</v>
      </c>
      <c s="32">
        <f>ROUND(ROUND(H19,2)*ROUND(G19,2),2)</f>
      </c>
      <c r="O19">
        <f>(I19*21)/100</f>
      </c>
      <c t="s">
        <v>22</v>
      </c>
    </row>
    <row r="20" spans="1:5" ht="25.5">
      <c r="A20" s="33" t="s">
        <v>50</v>
      </c>
      <c r="E20" s="34" t="s">
        <v>759</v>
      </c>
    </row>
    <row r="21" spans="1:5" ht="12.75">
      <c r="A21" s="35" t="s">
        <v>52</v>
      </c>
      <c r="E21" s="36" t="s">
        <v>47</v>
      </c>
    </row>
    <row r="22" spans="1:5" ht="318.75">
      <c r="A22" t="s">
        <v>53</v>
      </c>
      <c r="E22" s="34" t="s">
        <v>455</v>
      </c>
    </row>
    <row r="23" spans="1:16" ht="12.75">
      <c r="A23" s="25" t="s">
        <v>45</v>
      </c>
      <c s="29" t="s">
        <v>31</v>
      </c>
      <c s="29" t="s">
        <v>760</v>
      </c>
      <c s="25" t="s">
        <v>47</v>
      </c>
      <c s="30" t="s">
        <v>761</v>
      </c>
      <c s="31" t="s">
        <v>221</v>
      </c>
      <c s="32">
        <v>4</v>
      </c>
      <c s="32">
        <v>0</v>
      </c>
      <c s="32">
        <f>ROUND(ROUND(H23,2)*ROUND(G23,2),2)</f>
      </c>
      <c r="O23">
        <f>(I23*21)/100</f>
      </c>
      <c t="s">
        <v>22</v>
      </c>
    </row>
    <row r="24" spans="1:5" ht="25.5">
      <c r="A24" s="33" t="s">
        <v>50</v>
      </c>
      <c r="E24" s="34" t="s">
        <v>762</v>
      </c>
    </row>
    <row r="25" spans="1:5" ht="12.75">
      <c r="A25" s="35" t="s">
        <v>52</v>
      </c>
      <c r="E25" s="36" t="s">
        <v>47</v>
      </c>
    </row>
    <row r="26" spans="1:5" ht="318.75">
      <c r="A26" t="s">
        <v>53</v>
      </c>
      <c r="E26" s="34" t="s">
        <v>455</v>
      </c>
    </row>
    <row r="27" spans="1:16" ht="12.75">
      <c r="A27" s="25" t="s">
        <v>45</v>
      </c>
      <c s="29" t="s">
        <v>35</v>
      </c>
      <c s="29" t="s">
        <v>765</v>
      </c>
      <c s="25" t="s">
        <v>766</v>
      </c>
      <c s="30" t="s">
        <v>767</v>
      </c>
      <c s="31" t="s">
        <v>221</v>
      </c>
      <c s="32">
        <v>8.3</v>
      </c>
      <c s="32">
        <v>0</v>
      </c>
      <c s="32">
        <f>ROUND(ROUND(H27,2)*ROUND(G27,2),2)</f>
      </c>
      <c r="O27">
        <f>(I27*21)/100</f>
      </c>
      <c t="s">
        <v>22</v>
      </c>
    </row>
    <row r="28" spans="1:5" ht="12.75">
      <c r="A28" s="33" t="s">
        <v>50</v>
      </c>
      <c r="E28" s="34" t="s">
        <v>768</v>
      </c>
    </row>
    <row r="29" spans="1:5" ht="12.75">
      <c r="A29" s="35" t="s">
        <v>52</v>
      </c>
      <c r="E29" s="36" t="s">
        <v>47</v>
      </c>
    </row>
    <row r="30" spans="1:5" ht="191.25">
      <c r="A30" t="s">
        <v>53</v>
      </c>
      <c r="E30" s="34" t="s">
        <v>769</v>
      </c>
    </row>
    <row r="31" spans="1:16" ht="12.75">
      <c r="A31" s="25" t="s">
        <v>45</v>
      </c>
      <c s="29" t="s">
        <v>37</v>
      </c>
      <c s="29" t="s">
        <v>765</v>
      </c>
      <c s="25" t="s">
        <v>770</v>
      </c>
      <c s="30" t="s">
        <v>767</v>
      </c>
      <c s="31" t="s">
        <v>221</v>
      </c>
      <c s="32">
        <v>4</v>
      </c>
      <c s="32">
        <v>0</v>
      </c>
      <c s="32">
        <f>ROUND(ROUND(H31,2)*ROUND(G31,2),2)</f>
      </c>
      <c r="O31">
        <f>(I31*21)/100</f>
      </c>
      <c t="s">
        <v>22</v>
      </c>
    </row>
    <row r="32" spans="1:5" ht="12.75">
      <c r="A32" s="33" t="s">
        <v>50</v>
      </c>
      <c r="E32" s="34" t="s">
        <v>850</v>
      </c>
    </row>
    <row r="33" spans="1:5" ht="12.75">
      <c r="A33" s="35" t="s">
        <v>52</v>
      </c>
      <c r="E33" s="36" t="s">
        <v>47</v>
      </c>
    </row>
    <row r="34" spans="1:5" ht="191.25">
      <c r="A34" t="s">
        <v>53</v>
      </c>
      <c r="E34" s="34" t="s">
        <v>769</v>
      </c>
    </row>
    <row r="35" spans="1:16" ht="12.75">
      <c r="A35" s="25" t="s">
        <v>45</v>
      </c>
      <c s="29" t="s">
        <v>55</v>
      </c>
      <c s="29" t="s">
        <v>772</v>
      </c>
      <c s="25" t="s">
        <v>766</v>
      </c>
      <c s="30" t="s">
        <v>773</v>
      </c>
      <c s="31" t="s">
        <v>221</v>
      </c>
      <c s="32">
        <v>1.7</v>
      </c>
      <c s="32">
        <v>0</v>
      </c>
      <c s="32">
        <f>ROUND(ROUND(H35,2)*ROUND(G35,2),2)</f>
      </c>
      <c r="O35">
        <f>(I35*21)/100</f>
      </c>
      <c t="s">
        <v>22</v>
      </c>
    </row>
    <row r="36" spans="1:5" ht="12.75">
      <c r="A36" s="33" t="s">
        <v>50</v>
      </c>
      <c r="E36" s="34" t="s">
        <v>774</v>
      </c>
    </row>
    <row r="37" spans="1:5" ht="12.75">
      <c r="A37" s="35" t="s">
        <v>52</v>
      </c>
      <c r="E37" s="36" t="s">
        <v>47</v>
      </c>
    </row>
    <row r="38" spans="1:5" ht="280.5">
      <c r="A38" t="s">
        <v>53</v>
      </c>
      <c r="E38" s="34" t="s">
        <v>775</v>
      </c>
    </row>
    <row r="39" spans="1:16" ht="12.75">
      <c r="A39" s="25" t="s">
        <v>45</v>
      </c>
      <c s="29" t="s">
        <v>78</v>
      </c>
      <c s="29" t="s">
        <v>772</v>
      </c>
      <c s="25" t="s">
        <v>770</v>
      </c>
      <c s="30" t="s">
        <v>773</v>
      </c>
      <c s="31" t="s">
        <v>221</v>
      </c>
      <c s="32">
        <v>2.3</v>
      </c>
      <c s="32">
        <v>0</v>
      </c>
      <c s="32">
        <f>ROUND(ROUND(H39,2)*ROUND(G39,2),2)</f>
      </c>
      <c r="O39">
        <f>(I39*21)/100</f>
      </c>
      <c t="s">
        <v>22</v>
      </c>
    </row>
    <row r="40" spans="1:5" ht="25.5">
      <c r="A40" s="33" t="s">
        <v>50</v>
      </c>
      <c r="E40" s="34" t="s">
        <v>994</v>
      </c>
    </row>
    <row r="41" spans="1:5" ht="12.75">
      <c r="A41" s="35" t="s">
        <v>52</v>
      </c>
      <c r="E41" s="36" t="s">
        <v>47</v>
      </c>
    </row>
    <row r="42" spans="1:5" ht="280.5">
      <c r="A42" t="s">
        <v>53</v>
      </c>
      <c r="E42" s="34" t="s">
        <v>775</v>
      </c>
    </row>
    <row r="43" spans="1:18" ht="12.75" customHeight="1">
      <c r="A43" s="6" t="s">
        <v>43</v>
      </c>
      <c s="6"/>
      <c s="38" t="s">
        <v>22</v>
      </c>
      <c s="6"/>
      <c s="27" t="s">
        <v>483</v>
      </c>
      <c s="6"/>
      <c s="6"/>
      <c s="6"/>
      <c s="39">
        <f>0+Q43</f>
      </c>
      <c r="O43">
        <f>0+R43</f>
      </c>
      <c r="Q43">
        <f>0+I44</f>
      </c>
      <c>
        <f>0+O44</f>
      </c>
    </row>
    <row r="44" spans="1:16" ht="12.75">
      <c r="A44" s="25" t="s">
        <v>45</v>
      </c>
      <c s="29" t="s">
        <v>40</v>
      </c>
      <c s="29" t="s">
        <v>914</v>
      </c>
      <c s="25" t="s">
        <v>47</v>
      </c>
      <c s="30" t="s">
        <v>915</v>
      </c>
      <c s="31" t="s">
        <v>221</v>
      </c>
      <c s="32">
        <v>1.6</v>
      </c>
      <c s="32">
        <v>0</v>
      </c>
      <c s="32">
        <f>ROUND(ROUND(H44,2)*ROUND(G44,2),2)</f>
      </c>
      <c r="O44">
        <f>(I44*21)/100</f>
      </c>
      <c t="s">
        <v>22</v>
      </c>
    </row>
    <row r="45" spans="1:5" ht="12.75">
      <c r="A45" s="33" t="s">
        <v>50</v>
      </c>
      <c r="E45" s="34" t="s">
        <v>784</v>
      </c>
    </row>
    <row r="46" spans="1:5" ht="12.75">
      <c r="A46" s="35" t="s">
        <v>52</v>
      </c>
      <c r="E46" s="36" t="s">
        <v>47</v>
      </c>
    </row>
    <row r="47" spans="1:5" ht="369.75">
      <c r="A47" t="s">
        <v>53</v>
      </c>
      <c r="E47" s="34" t="s">
        <v>785</v>
      </c>
    </row>
    <row r="48" spans="1:18" ht="12.75" customHeight="1">
      <c r="A48" s="6" t="s">
        <v>43</v>
      </c>
      <c s="6"/>
      <c s="38" t="s">
        <v>31</v>
      </c>
      <c s="6"/>
      <c s="27" t="s">
        <v>496</v>
      </c>
      <c s="6"/>
      <c s="6"/>
      <c s="6"/>
      <c s="39">
        <f>0+Q48</f>
      </c>
      <c r="O48">
        <f>0+R48</f>
      </c>
      <c r="Q48">
        <f>0+I49+I53</f>
      </c>
      <c>
        <f>0+O49+O53</f>
      </c>
    </row>
    <row r="49" spans="1:16" ht="12.75">
      <c r="A49" s="25" t="s">
        <v>45</v>
      </c>
      <c s="29" t="s">
        <v>42</v>
      </c>
      <c s="29" t="s">
        <v>869</v>
      </c>
      <c s="25" t="s">
        <v>47</v>
      </c>
      <c s="30" t="s">
        <v>870</v>
      </c>
      <c s="31" t="s">
        <v>221</v>
      </c>
      <c s="32">
        <v>1.2</v>
      </c>
      <c s="32">
        <v>0</v>
      </c>
      <c s="32">
        <f>ROUND(ROUND(H49,2)*ROUND(G49,2),2)</f>
      </c>
      <c r="O49">
        <f>(I49*21)/100</f>
      </c>
      <c t="s">
        <v>22</v>
      </c>
    </row>
    <row r="50" spans="1:5" ht="25.5">
      <c r="A50" s="33" t="s">
        <v>50</v>
      </c>
      <c r="E50" s="34" t="s">
        <v>871</v>
      </c>
    </row>
    <row r="51" spans="1:5" ht="12.75">
      <c r="A51" s="35" t="s">
        <v>52</v>
      </c>
      <c r="E51" s="36" t="s">
        <v>47</v>
      </c>
    </row>
    <row r="52" spans="1:5" ht="369.75">
      <c r="A52" t="s">
        <v>53</v>
      </c>
      <c r="E52" s="34" t="s">
        <v>815</v>
      </c>
    </row>
    <row r="53" spans="1:16" ht="12.75">
      <c r="A53" s="25" t="s">
        <v>45</v>
      </c>
      <c s="29" t="s">
        <v>87</v>
      </c>
      <c s="29" t="s">
        <v>816</v>
      </c>
      <c s="25" t="s">
        <v>47</v>
      </c>
      <c s="30" t="s">
        <v>817</v>
      </c>
      <c s="31" t="s">
        <v>788</v>
      </c>
      <c s="32">
        <v>0.11</v>
      </c>
      <c s="32">
        <v>0</v>
      </c>
      <c s="32">
        <f>ROUND(ROUND(H53,2)*ROUND(G53,2),2)</f>
      </c>
      <c r="O53">
        <f>(I53*21)/100</f>
      </c>
      <c t="s">
        <v>22</v>
      </c>
    </row>
    <row r="54" spans="1:5" ht="25.5">
      <c r="A54" s="33" t="s">
        <v>50</v>
      </c>
      <c r="E54" s="34" t="s">
        <v>969</v>
      </c>
    </row>
    <row r="55" spans="1:5" ht="12.75">
      <c r="A55" s="35" t="s">
        <v>52</v>
      </c>
      <c r="E55" s="36" t="s">
        <v>47</v>
      </c>
    </row>
    <row r="56" spans="1:5" ht="267.75">
      <c r="A56" t="s">
        <v>53</v>
      </c>
      <c r="E56" s="34" t="s">
        <v>790</v>
      </c>
    </row>
    <row r="57" spans="1:18" ht="12.75" customHeight="1">
      <c r="A57" s="6" t="s">
        <v>43</v>
      </c>
      <c s="6"/>
      <c s="38" t="s">
        <v>33</v>
      </c>
      <c s="6"/>
      <c s="27" t="s">
        <v>819</v>
      </c>
      <c s="6"/>
      <c s="6"/>
      <c s="6"/>
      <c s="39">
        <f>0+Q57</f>
      </c>
      <c r="O57">
        <f>0+R57</f>
      </c>
      <c r="Q57">
        <f>0+I58</f>
      </c>
      <c>
        <f>0+O58</f>
      </c>
    </row>
    <row r="58" spans="1:16" ht="12.75">
      <c r="A58" s="25" t="s">
        <v>45</v>
      </c>
      <c s="29" t="s">
        <v>90</v>
      </c>
      <c s="29" t="s">
        <v>858</v>
      </c>
      <c s="25" t="s">
        <v>47</v>
      </c>
      <c s="30" t="s">
        <v>859</v>
      </c>
      <c s="31" t="s">
        <v>221</v>
      </c>
      <c s="32">
        <v>0.5</v>
      </c>
      <c s="32">
        <v>0</v>
      </c>
      <c s="32">
        <f>ROUND(ROUND(H58,2)*ROUND(G58,2),2)</f>
      </c>
      <c r="O58">
        <f>(I58*21)/100</f>
      </c>
      <c t="s">
        <v>22</v>
      </c>
    </row>
    <row r="59" spans="1:5" ht="12.75">
      <c r="A59" s="33" t="s">
        <v>50</v>
      </c>
      <c r="E59" s="34" t="s">
        <v>873</v>
      </c>
    </row>
    <row r="60" spans="1:5" ht="12.75">
      <c r="A60" s="35" t="s">
        <v>52</v>
      </c>
      <c r="E60" s="36" t="s">
        <v>47</v>
      </c>
    </row>
    <row r="61" spans="1:5" ht="369.75">
      <c r="A61" t="s">
        <v>53</v>
      </c>
      <c r="E61" s="34" t="s">
        <v>815</v>
      </c>
    </row>
    <row r="62" spans="1:18" ht="12.75" customHeight="1">
      <c r="A62" s="6" t="s">
        <v>43</v>
      </c>
      <c s="6"/>
      <c s="38" t="s">
        <v>55</v>
      </c>
      <c s="6"/>
      <c s="27" t="s">
        <v>56</v>
      </c>
      <c s="6"/>
      <c s="6"/>
      <c s="6"/>
      <c s="39">
        <f>0+Q62</f>
      </c>
      <c r="O62">
        <f>0+R62</f>
      </c>
      <c r="Q62">
        <f>0+I63+I67+I71</f>
      </c>
      <c>
        <f>0+O63+O67+O71</f>
      </c>
    </row>
    <row r="63" spans="1:16" ht="25.5">
      <c r="A63" s="25" t="s">
        <v>45</v>
      </c>
      <c s="29" t="s">
        <v>93</v>
      </c>
      <c s="29" t="s">
        <v>828</v>
      </c>
      <c s="25" t="s">
        <v>47</v>
      </c>
      <c s="30" t="s">
        <v>829</v>
      </c>
      <c s="31" t="s">
        <v>229</v>
      </c>
      <c s="32">
        <v>10.5</v>
      </c>
      <c s="32">
        <v>0</v>
      </c>
      <c s="32">
        <f>ROUND(ROUND(H63,2)*ROUND(G63,2),2)</f>
      </c>
      <c r="O63">
        <f>(I63*21)/100</f>
      </c>
      <c t="s">
        <v>22</v>
      </c>
    </row>
    <row r="64" spans="1:5" ht="25.5">
      <c r="A64" s="33" t="s">
        <v>50</v>
      </c>
      <c r="E64" s="34" t="s">
        <v>830</v>
      </c>
    </row>
    <row r="65" spans="1:5" ht="12.75">
      <c r="A65" s="35" t="s">
        <v>52</v>
      </c>
      <c r="E65" s="36" t="s">
        <v>47</v>
      </c>
    </row>
    <row r="66" spans="1:5" ht="191.25">
      <c r="A66" t="s">
        <v>53</v>
      </c>
      <c r="E66" s="34" t="s">
        <v>626</v>
      </c>
    </row>
    <row r="67" spans="1:16" ht="12.75">
      <c r="A67" s="25" t="s">
        <v>45</v>
      </c>
      <c s="29" t="s">
        <v>96</v>
      </c>
      <c s="29" t="s">
        <v>831</v>
      </c>
      <c s="25" t="s">
        <v>47</v>
      </c>
      <c s="30" t="s">
        <v>832</v>
      </c>
      <c s="31" t="s">
        <v>229</v>
      </c>
      <c s="32">
        <v>10.5</v>
      </c>
      <c s="32">
        <v>0</v>
      </c>
      <c s="32">
        <f>ROUND(ROUND(H67,2)*ROUND(G67,2),2)</f>
      </c>
      <c r="O67">
        <f>(I67*21)/100</f>
      </c>
      <c t="s">
        <v>22</v>
      </c>
    </row>
    <row r="68" spans="1:5" ht="12.75">
      <c r="A68" s="33" t="s">
        <v>50</v>
      </c>
      <c r="E68" s="34" t="s">
        <v>833</v>
      </c>
    </row>
    <row r="69" spans="1:5" ht="12.75">
      <c r="A69" s="35" t="s">
        <v>52</v>
      </c>
      <c r="E69" s="36" t="s">
        <v>47</v>
      </c>
    </row>
    <row r="70" spans="1:5" ht="38.25">
      <c r="A70" t="s">
        <v>53</v>
      </c>
      <c r="E70" s="34" t="s">
        <v>834</v>
      </c>
    </row>
    <row r="71" spans="1:16" ht="12.75">
      <c r="A71" s="25" t="s">
        <v>45</v>
      </c>
      <c s="29" t="s">
        <v>101</v>
      </c>
      <c s="29" t="s">
        <v>835</v>
      </c>
      <c s="25" t="s">
        <v>47</v>
      </c>
      <c s="30" t="s">
        <v>836</v>
      </c>
      <c s="31" t="s">
        <v>229</v>
      </c>
      <c s="32">
        <v>3.9</v>
      </c>
      <c s="32">
        <v>0</v>
      </c>
      <c s="32">
        <f>ROUND(ROUND(H71,2)*ROUND(G71,2),2)</f>
      </c>
      <c r="O71">
        <f>(I71*21)/100</f>
      </c>
      <c t="s">
        <v>22</v>
      </c>
    </row>
    <row r="72" spans="1:5" ht="12.75">
      <c r="A72" s="33" t="s">
        <v>50</v>
      </c>
      <c r="E72" s="34" t="s">
        <v>837</v>
      </c>
    </row>
    <row r="73" spans="1:5" ht="12.75">
      <c r="A73" s="35" t="s">
        <v>52</v>
      </c>
      <c r="E73" s="36" t="s">
        <v>47</v>
      </c>
    </row>
    <row r="74" spans="1:5" ht="51">
      <c r="A74" t="s">
        <v>53</v>
      </c>
      <c r="E74" s="34" t="s">
        <v>838</v>
      </c>
    </row>
    <row r="75" spans="1:18" ht="12.75" customHeight="1">
      <c r="A75" s="6" t="s">
        <v>43</v>
      </c>
      <c s="6"/>
      <c s="38" t="s">
        <v>40</v>
      </c>
      <c s="6"/>
      <c s="27" t="s">
        <v>275</v>
      </c>
      <c s="6"/>
      <c s="6"/>
      <c s="6"/>
      <c s="39">
        <f>0+Q75</f>
      </c>
      <c r="O75">
        <f>0+R75</f>
      </c>
      <c r="Q75">
        <f>0+I76</f>
      </c>
      <c>
        <f>0+O76</f>
      </c>
    </row>
    <row r="76" spans="1:16" ht="12.75">
      <c r="A76" s="25" t="s">
        <v>45</v>
      </c>
      <c s="29" t="s">
        <v>105</v>
      </c>
      <c s="29" t="s">
        <v>844</v>
      </c>
      <c s="25" t="s">
        <v>47</v>
      </c>
      <c s="30" t="s">
        <v>845</v>
      </c>
      <c s="31" t="s">
        <v>278</v>
      </c>
      <c s="32">
        <v>4</v>
      </c>
      <c s="32">
        <v>0</v>
      </c>
      <c s="32">
        <f>ROUND(ROUND(H76,2)*ROUND(G76,2),2)</f>
      </c>
      <c r="O76">
        <f>(I76*21)/100</f>
      </c>
      <c t="s">
        <v>22</v>
      </c>
    </row>
    <row r="77" spans="1:5" ht="63.75">
      <c r="A77" s="33" t="s">
        <v>50</v>
      </c>
      <c r="E77" s="34" t="s">
        <v>846</v>
      </c>
    </row>
    <row r="78" spans="1:5" ht="12.75">
      <c r="A78" s="35" t="s">
        <v>52</v>
      </c>
      <c r="E78" s="36" t="s">
        <v>47</v>
      </c>
    </row>
    <row r="79" spans="1:5" ht="38.25">
      <c r="A79" t="s">
        <v>53</v>
      </c>
      <c r="E79" s="34" t="s">
        <v>847</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33.xml><?xml version="1.0" encoding="utf-8"?>
<worksheet xmlns="http://schemas.openxmlformats.org/spreadsheetml/2006/main" xmlns:r="http://schemas.openxmlformats.org/officeDocument/2006/relationships">
  <sheetPr>
    <pageSetUpPr fitToPage="1"/>
  </sheetPr>
  <dimension ref="A1:R170"/>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0+O9+O26+O99+O104+O117+O146</f>
      </c>
      <c t="s">
        <v>22</v>
      </c>
    </row>
    <row r="3" spans="1:16" ht="15" customHeight="1">
      <c r="A3" t="s">
        <v>12</v>
      </c>
      <c s="12" t="s">
        <v>14</v>
      </c>
      <c s="13" t="s">
        <v>15</v>
      </c>
      <c s="1"/>
      <c s="14" t="s">
        <v>16</v>
      </c>
      <c s="1"/>
      <c s="9"/>
      <c s="8" t="s">
        <v>1011</v>
      </c>
      <c s="40">
        <f>0+I9+I26+I99+I104+I117+I146</f>
      </c>
      <c r="O3" t="s">
        <v>19</v>
      </c>
      <c t="s">
        <v>22</v>
      </c>
    </row>
    <row r="4" spans="1:16" ht="15" customHeight="1">
      <c r="A4" t="s">
        <v>17</v>
      </c>
      <c s="12" t="s">
        <v>375</v>
      </c>
      <c s="13" t="s">
        <v>1009</v>
      </c>
      <c s="1"/>
      <c s="14" t="s">
        <v>1010</v>
      </c>
      <c s="1"/>
      <c s="1"/>
      <c s="11"/>
      <c s="11"/>
      <c r="O4" t="s">
        <v>20</v>
      </c>
      <c t="s">
        <v>22</v>
      </c>
    </row>
    <row r="5" spans="1:16" ht="12.75" customHeight="1">
      <c r="A5" t="s">
        <v>378</v>
      </c>
      <c s="16" t="s">
        <v>18</v>
      </c>
      <c s="17" t="s">
        <v>1011</v>
      </c>
      <c s="6"/>
      <c s="18" t="s">
        <v>1012</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0+I10+I14+I18+I22</f>
      </c>
      <c>
        <f>0+O10+O14+O18+O22</f>
      </c>
    </row>
    <row r="10" spans="1:16" ht="12.75">
      <c r="A10" s="25" t="s">
        <v>45</v>
      </c>
      <c s="29" t="s">
        <v>28</v>
      </c>
      <c s="29" t="s">
        <v>219</v>
      </c>
      <c s="25" t="s">
        <v>175</v>
      </c>
      <c s="30" t="s">
        <v>220</v>
      </c>
      <c s="31" t="s">
        <v>221</v>
      </c>
      <c s="32">
        <v>7.05</v>
      </c>
      <c s="32">
        <v>0</v>
      </c>
      <c s="32">
        <f>ROUND(ROUND(H10,2)*ROUND(G10,2),2)</f>
      </c>
      <c r="O10">
        <f>(I10*21)/100</f>
      </c>
      <c t="s">
        <v>22</v>
      </c>
    </row>
    <row r="11" spans="1:5" ht="12.75">
      <c r="A11" s="33" t="s">
        <v>50</v>
      </c>
      <c r="E11" s="34" t="s">
        <v>1013</v>
      </c>
    </row>
    <row r="12" spans="1:5" ht="12.75">
      <c r="A12" s="35" t="s">
        <v>52</v>
      </c>
      <c r="E12" s="36" t="s">
        <v>47</v>
      </c>
    </row>
    <row r="13" spans="1:5" ht="25.5">
      <c r="A13" t="s">
        <v>53</v>
      </c>
      <c r="E13" s="34" t="s">
        <v>224</v>
      </c>
    </row>
    <row r="14" spans="1:16" ht="12.75">
      <c r="A14" s="25" t="s">
        <v>45</v>
      </c>
      <c s="29" t="s">
        <v>22</v>
      </c>
      <c s="29" t="s">
        <v>219</v>
      </c>
      <c s="25" t="s">
        <v>178</v>
      </c>
      <c s="30" t="s">
        <v>220</v>
      </c>
      <c s="31" t="s">
        <v>221</v>
      </c>
      <c s="32">
        <v>5.46</v>
      </c>
      <c s="32">
        <v>0</v>
      </c>
      <c s="32">
        <f>ROUND(ROUND(H14,2)*ROUND(G14,2),2)</f>
      </c>
      <c r="O14">
        <f>(I14*21)/100</f>
      </c>
      <c t="s">
        <v>22</v>
      </c>
    </row>
    <row r="15" spans="1:5" ht="38.25">
      <c r="A15" s="33" t="s">
        <v>50</v>
      </c>
      <c r="E15" s="34" t="s">
        <v>1014</v>
      </c>
    </row>
    <row r="16" spans="1:5" ht="12.75">
      <c r="A16" s="35" t="s">
        <v>52</v>
      </c>
      <c r="E16" s="36" t="s">
        <v>1015</v>
      </c>
    </row>
    <row r="17" spans="1:5" ht="25.5">
      <c r="A17" t="s">
        <v>53</v>
      </c>
      <c r="E17" s="34" t="s">
        <v>224</v>
      </c>
    </row>
    <row r="18" spans="1:16" ht="12.75">
      <c r="A18" s="25" t="s">
        <v>45</v>
      </c>
      <c s="29" t="s">
        <v>31</v>
      </c>
      <c s="29" t="s">
        <v>385</v>
      </c>
      <c s="25" t="s">
        <v>47</v>
      </c>
      <c s="30" t="s">
        <v>386</v>
      </c>
      <c s="31" t="s">
        <v>221</v>
      </c>
      <c s="32">
        <v>6.54</v>
      </c>
      <c s="32">
        <v>0</v>
      </c>
      <c s="32">
        <f>ROUND(ROUND(H18,2)*ROUND(G18,2),2)</f>
      </c>
      <c r="O18">
        <f>(I18*21)/100</f>
      </c>
      <c t="s">
        <v>22</v>
      </c>
    </row>
    <row r="19" spans="1:5" ht="12.75">
      <c r="A19" s="33" t="s">
        <v>50</v>
      </c>
      <c r="E19" s="34" t="s">
        <v>1016</v>
      </c>
    </row>
    <row r="20" spans="1:5" ht="12.75">
      <c r="A20" s="35" t="s">
        <v>52</v>
      </c>
      <c r="E20" s="36" t="s">
        <v>1017</v>
      </c>
    </row>
    <row r="21" spans="1:5" ht="25.5">
      <c r="A21" t="s">
        <v>53</v>
      </c>
      <c r="E21" s="34" t="s">
        <v>224</v>
      </c>
    </row>
    <row r="22" spans="1:16" ht="12.75">
      <c r="A22" s="25" t="s">
        <v>45</v>
      </c>
      <c s="29" t="s">
        <v>33</v>
      </c>
      <c s="29" t="s">
        <v>1018</v>
      </c>
      <c s="25" t="s">
        <v>47</v>
      </c>
      <c s="30" t="s">
        <v>1019</v>
      </c>
      <c s="31" t="s">
        <v>49</v>
      </c>
      <c s="32">
        <v>1</v>
      </c>
      <c s="32">
        <v>0</v>
      </c>
      <c s="32">
        <f>ROUND(ROUND(H22,2)*ROUND(G22,2),2)</f>
      </c>
      <c r="O22">
        <f>(I22*21)/100</f>
      </c>
      <c t="s">
        <v>22</v>
      </c>
    </row>
    <row r="23" spans="1:5" ht="25.5">
      <c r="A23" s="33" t="s">
        <v>50</v>
      </c>
      <c r="E23" s="34" t="s">
        <v>1020</v>
      </c>
    </row>
    <row r="24" spans="1:5" ht="12.75">
      <c r="A24" s="35" t="s">
        <v>52</v>
      </c>
      <c r="E24" s="36" t="s">
        <v>47</v>
      </c>
    </row>
    <row r="25" spans="1:5" ht="12.75">
      <c r="A25" t="s">
        <v>53</v>
      </c>
      <c r="E25" s="34" t="s">
        <v>170</v>
      </c>
    </row>
    <row r="26" spans="1:18" ht="12.75" customHeight="1">
      <c r="A26" s="6" t="s">
        <v>43</v>
      </c>
      <c s="6"/>
      <c s="38" t="s">
        <v>28</v>
      </c>
      <c s="6"/>
      <c s="27" t="s">
        <v>226</v>
      </c>
      <c s="6"/>
      <c s="6"/>
      <c s="6"/>
      <c s="39">
        <f>0+Q26</f>
      </c>
      <c r="O26">
        <f>0+R26</f>
      </c>
      <c r="Q26">
        <f>0+I27+I31+I35+I39+I43+I47+I51+I55+I59+I63+I67+I71+I75+I79+I83+I87+I91+I95</f>
      </c>
      <c>
        <f>0+O27+O31+O35+O39+O43+O47+O51+O55+O59+O63+O67+O71+O75+O79+O83+O87+O91+O95</f>
      </c>
    </row>
    <row r="27" spans="1:16" ht="12.75">
      <c r="A27" s="25" t="s">
        <v>45</v>
      </c>
      <c s="29" t="s">
        <v>35</v>
      </c>
      <c s="29" t="s">
        <v>393</v>
      </c>
      <c s="25" t="s">
        <v>47</v>
      </c>
      <c s="30" t="s">
        <v>394</v>
      </c>
      <c s="31" t="s">
        <v>221</v>
      </c>
      <c s="32">
        <v>0.02</v>
      </c>
      <c s="32">
        <v>0</v>
      </c>
      <c s="32">
        <f>ROUND(ROUND(H27,2)*ROUND(G27,2),2)</f>
      </c>
      <c r="O27">
        <f>(I27*21)/100</f>
      </c>
      <c t="s">
        <v>22</v>
      </c>
    </row>
    <row r="28" spans="1:5" ht="51">
      <c r="A28" s="33" t="s">
        <v>50</v>
      </c>
      <c r="E28" s="34" t="s">
        <v>1021</v>
      </c>
    </row>
    <row r="29" spans="1:5" ht="12.75">
      <c r="A29" s="35" t="s">
        <v>52</v>
      </c>
      <c r="E29" s="36" t="s">
        <v>1022</v>
      </c>
    </row>
    <row r="30" spans="1:5" ht="63.75">
      <c r="A30" t="s">
        <v>53</v>
      </c>
      <c r="E30" s="34" t="s">
        <v>255</v>
      </c>
    </row>
    <row r="31" spans="1:16" ht="12.75">
      <c r="A31" s="25" t="s">
        <v>45</v>
      </c>
      <c s="29" t="s">
        <v>37</v>
      </c>
      <c s="29" t="s">
        <v>401</v>
      </c>
      <c s="25" t="s">
        <v>47</v>
      </c>
      <c s="30" t="s">
        <v>402</v>
      </c>
      <c s="31" t="s">
        <v>221</v>
      </c>
      <c s="32">
        <v>0.44</v>
      </c>
      <c s="32">
        <v>0</v>
      </c>
      <c s="32">
        <f>ROUND(ROUND(H31,2)*ROUND(G31,2),2)</f>
      </c>
      <c r="O31">
        <f>(I31*21)/100</f>
      </c>
      <c t="s">
        <v>22</v>
      </c>
    </row>
    <row r="32" spans="1:5" ht="38.25">
      <c r="A32" s="33" t="s">
        <v>50</v>
      </c>
      <c r="E32" s="34" t="s">
        <v>1023</v>
      </c>
    </row>
    <row r="33" spans="1:5" ht="12.75">
      <c r="A33" s="35" t="s">
        <v>52</v>
      </c>
      <c r="E33" s="36" t="s">
        <v>1024</v>
      </c>
    </row>
    <row r="34" spans="1:5" ht="63.75">
      <c r="A34" t="s">
        <v>53</v>
      </c>
      <c r="E34" s="34" t="s">
        <v>255</v>
      </c>
    </row>
    <row r="35" spans="1:16" ht="12.75">
      <c r="A35" s="25" t="s">
        <v>45</v>
      </c>
      <c s="29" t="s">
        <v>55</v>
      </c>
      <c s="29" t="s">
        <v>1025</v>
      </c>
      <c s="25" t="s">
        <v>47</v>
      </c>
      <c s="30" t="s">
        <v>1026</v>
      </c>
      <c s="31" t="s">
        <v>221</v>
      </c>
      <c s="32">
        <v>1.76</v>
      </c>
      <c s="32">
        <v>0</v>
      </c>
      <c s="32">
        <f>ROUND(ROUND(H35,2)*ROUND(G35,2),2)</f>
      </c>
      <c r="O35">
        <f>(I35*21)/100</f>
      </c>
      <c t="s">
        <v>22</v>
      </c>
    </row>
    <row r="36" spans="1:5" ht="51">
      <c r="A36" s="33" t="s">
        <v>50</v>
      </c>
      <c r="E36" s="34" t="s">
        <v>1027</v>
      </c>
    </row>
    <row r="37" spans="1:5" ht="12.75">
      <c r="A37" s="35" t="s">
        <v>52</v>
      </c>
      <c r="E37" s="36" t="s">
        <v>1028</v>
      </c>
    </row>
    <row r="38" spans="1:5" ht="63.75">
      <c r="A38" t="s">
        <v>53</v>
      </c>
      <c r="E38" s="34" t="s">
        <v>255</v>
      </c>
    </row>
    <row r="39" spans="1:16" ht="25.5">
      <c r="A39" s="25" t="s">
        <v>45</v>
      </c>
      <c s="29" t="s">
        <v>78</v>
      </c>
      <c s="29" t="s">
        <v>1029</v>
      </c>
      <c s="25" t="s">
        <v>47</v>
      </c>
      <c s="30" t="s">
        <v>1030</v>
      </c>
      <c s="31" t="s">
        <v>221</v>
      </c>
      <c s="32">
        <v>6.88</v>
      </c>
      <c s="32">
        <v>0</v>
      </c>
      <c s="32">
        <f>ROUND(ROUND(H39,2)*ROUND(G39,2),2)</f>
      </c>
      <c r="O39">
        <f>(I39*21)/100</f>
      </c>
      <c t="s">
        <v>22</v>
      </c>
    </row>
    <row r="40" spans="1:5" ht="25.5">
      <c r="A40" s="33" t="s">
        <v>50</v>
      </c>
      <c r="E40" s="34" t="s">
        <v>1031</v>
      </c>
    </row>
    <row r="41" spans="1:5" ht="12.75">
      <c r="A41" s="35" t="s">
        <v>52</v>
      </c>
      <c r="E41" s="36" t="s">
        <v>1032</v>
      </c>
    </row>
    <row r="42" spans="1:5" ht="63.75">
      <c r="A42" t="s">
        <v>53</v>
      </c>
      <c r="E42" s="34" t="s">
        <v>255</v>
      </c>
    </row>
    <row r="43" spans="1:16" ht="12.75">
      <c r="A43" s="25" t="s">
        <v>45</v>
      </c>
      <c s="29" t="s">
        <v>40</v>
      </c>
      <c s="29" t="s">
        <v>1033</v>
      </c>
      <c s="25" t="s">
        <v>47</v>
      </c>
      <c s="30" t="s">
        <v>1034</v>
      </c>
      <c s="31" t="s">
        <v>278</v>
      </c>
      <c s="32">
        <v>3.3</v>
      </c>
      <c s="32">
        <v>0</v>
      </c>
      <c s="32">
        <f>ROUND(ROUND(H43,2)*ROUND(G43,2),2)</f>
      </c>
      <c r="O43">
        <f>(I43*21)/100</f>
      </c>
      <c t="s">
        <v>22</v>
      </c>
    </row>
    <row r="44" spans="1:5" ht="76.5">
      <c r="A44" s="33" t="s">
        <v>50</v>
      </c>
      <c r="E44" s="34" t="s">
        <v>1035</v>
      </c>
    </row>
    <row r="45" spans="1:5" ht="12.75">
      <c r="A45" s="35" t="s">
        <v>52</v>
      </c>
      <c r="E45" s="36" t="s">
        <v>47</v>
      </c>
    </row>
    <row r="46" spans="1:5" ht="63.75">
      <c r="A46" t="s">
        <v>53</v>
      </c>
      <c r="E46" s="34" t="s">
        <v>255</v>
      </c>
    </row>
    <row r="47" spans="1:16" ht="12.75">
      <c r="A47" s="25" t="s">
        <v>45</v>
      </c>
      <c s="29" t="s">
        <v>42</v>
      </c>
      <c s="29" t="s">
        <v>1036</v>
      </c>
      <c s="25" t="s">
        <v>47</v>
      </c>
      <c s="30" t="s">
        <v>1037</v>
      </c>
      <c s="31" t="s">
        <v>278</v>
      </c>
      <c s="32">
        <v>5.7</v>
      </c>
      <c s="32">
        <v>0</v>
      </c>
      <c s="32">
        <f>ROUND(ROUND(H47,2)*ROUND(G47,2),2)</f>
      </c>
      <c r="O47">
        <f>(I47*21)/100</f>
      </c>
      <c t="s">
        <v>22</v>
      </c>
    </row>
    <row r="48" spans="1:5" ht="25.5">
      <c r="A48" s="33" t="s">
        <v>50</v>
      </c>
      <c r="E48" s="34" t="s">
        <v>1038</v>
      </c>
    </row>
    <row r="49" spans="1:5" ht="12.75">
      <c r="A49" s="35" t="s">
        <v>52</v>
      </c>
      <c r="E49" s="36" t="s">
        <v>47</v>
      </c>
    </row>
    <row r="50" spans="1:5" ht="63.75">
      <c r="A50" t="s">
        <v>53</v>
      </c>
      <c r="E50" s="34" t="s">
        <v>255</v>
      </c>
    </row>
    <row r="51" spans="1:16" ht="12.75">
      <c r="A51" s="25" t="s">
        <v>45</v>
      </c>
      <c s="29" t="s">
        <v>87</v>
      </c>
      <c s="29" t="s">
        <v>421</v>
      </c>
      <c s="25" t="s">
        <v>175</v>
      </c>
      <c s="30" t="s">
        <v>422</v>
      </c>
      <c s="31" t="s">
        <v>221</v>
      </c>
      <c s="32">
        <v>6.54</v>
      </c>
      <c s="32">
        <v>0</v>
      </c>
      <c s="32">
        <f>ROUND(ROUND(H51,2)*ROUND(G51,2),2)</f>
      </c>
      <c r="O51">
        <f>(I51*21)/100</f>
      </c>
      <c t="s">
        <v>22</v>
      </c>
    </row>
    <row r="52" spans="1:5" ht="38.25">
      <c r="A52" s="33" t="s">
        <v>50</v>
      </c>
      <c r="E52" s="34" t="s">
        <v>1039</v>
      </c>
    </row>
    <row r="53" spans="1:5" ht="12.75">
      <c r="A53" s="35" t="s">
        <v>52</v>
      </c>
      <c r="E53" s="36" t="s">
        <v>1017</v>
      </c>
    </row>
    <row r="54" spans="1:5" ht="63.75">
      <c r="A54" t="s">
        <v>53</v>
      </c>
      <c r="E54" s="34" t="s">
        <v>255</v>
      </c>
    </row>
    <row r="55" spans="1:16" ht="12.75">
      <c r="A55" s="25" t="s">
        <v>45</v>
      </c>
      <c s="29" t="s">
        <v>90</v>
      </c>
      <c s="29" t="s">
        <v>421</v>
      </c>
      <c s="25" t="s">
        <v>178</v>
      </c>
      <c s="30" t="s">
        <v>422</v>
      </c>
      <c s="31" t="s">
        <v>221</v>
      </c>
      <c s="32">
        <v>6.54</v>
      </c>
      <c s="32">
        <v>0</v>
      </c>
      <c s="32">
        <f>ROUND(ROUND(H55,2)*ROUND(G55,2),2)</f>
      </c>
      <c r="O55">
        <f>(I55*21)/100</f>
      </c>
      <c t="s">
        <v>22</v>
      </c>
    </row>
    <row r="56" spans="1:5" ht="25.5">
      <c r="A56" s="33" t="s">
        <v>50</v>
      </c>
      <c r="E56" s="34" t="s">
        <v>1040</v>
      </c>
    </row>
    <row r="57" spans="1:5" ht="12.75">
      <c r="A57" s="35" t="s">
        <v>52</v>
      </c>
      <c r="E57" s="36" t="s">
        <v>1017</v>
      </c>
    </row>
    <row r="58" spans="1:5" ht="63.75">
      <c r="A58" t="s">
        <v>53</v>
      </c>
      <c r="E58" s="34" t="s">
        <v>255</v>
      </c>
    </row>
    <row r="59" spans="1:16" ht="12.75">
      <c r="A59" s="25" t="s">
        <v>45</v>
      </c>
      <c s="29" t="s">
        <v>93</v>
      </c>
      <c s="29" t="s">
        <v>447</v>
      </c>
      <c s="25" t="s">
        <v>47</v>
      </c>
      <c s="30" t="s">
        <v>448</v>
      </c>
      <c s="31" t="s">
        <v>221</v>
      </c>
      <c s="32">
        <v>303.09</v>
      </c>
      <c s="32">
        <v>0</v>
      </c>
      <c s="32">
        <f>ROUND(ROUND(H59,2)*ROUND(G59,2),2)</f>
      </c>
      <c r="O59">
        <f>(I59*21)/100</f>
      </c>
      <c t="s">
        <v>22</v>
      </c>
    </row>
    <row r="60" spans="1:5" ht="51">
      <c r="A60" s="33" t="s">
        <v>50</v>
      </c>
      <c r="E60" s="34" t="s">
        <v>1041</v>
      </c>
    </row>
    <row r="61" spans="1:5" ht="12.75">
      <c r="A61" s="35" t="s">
        <v>52</v>
      </c>
      <c r="E61" s="36" t="s">
        <v>1042</v>
      </c>
    </row>
    <row r="62" spans="1:5" ht="306">
      <c r="A62" t="s">
        <v>53</v>
      </c>
      <c r="E62" s="34" t="s">
        <v>446</v>
      </c>
    </row>
    <row r="63" spans="1:16" ht="12.75">
      <c r="A63" s="25" t="s">
        <v>45</v>
      </c>
      <c s="29" t="s">
        <v>96</v>
      </c>
      <c s="29" t="s">
        <v>760</v>
      </c>
      <c s="25" t="s">
        <v>47</v>
      </c>
      <c s="30" t="s">
        <v>761</v>
      </c>
      <c s="31" t="s">
        <v>221</v>
      </c>
      <c s="32">
        <v>83.42</v>
      </c>
      <c s="32">
        <v>0</v>
      </c>
      <c s="32">
        <f>ROUND(ROUND(H63,2)*ROUND(G63,2),2)</f>
      </c>
      <c r="O63">
        <f>(I63*21)/100</f>
      </c>
      <c t="s">
        <v>22</v>
      </c>
    </row>
    <row r="64" spans="1:5" ht="51">
      <c r="A64" s="33" t="s">
        <v>50</v>
      </c>
      <c r="E64" s="34" t="s">
        <v>1043</v>
      </c>
    </row>
    <row r="65" spans="1:5" ht="12.75">
      <c r="A65" s="35" t="s">
        <v>52</v>
      </c>
      <c r="E65" s="36" t="s">
        <v>47</v>
      </c>
    </row>
    <row r="66" spans="1:5" ht="318.75">
      <c r="A66" t="s">
        <v>53</v>
      </c>
      <c r="E66" s="34" t="s">
        <v>455</v>
      </c>
    </row>
    <row r="67" spans="1:16" ht="12.75">
      <c r="A67" s="25" t="s">
        <v>45</v>
      </c>
      <c s="29" t="s">
        <v>101</v>
      </c>
      <c s="29" t="s">
        <v>1044</v>
      </c>
      <c s="25" t="s">
        <v>47</v>
      </c>
      <c s="30" t="s">
        <v>1045</v>
      </c>
      <c s="31" t="s">
        <v>221</v>
      </c>
      <c s="32">
        <v>7.05</v>
      </c>
      <c s="32">
        <v>0</v>
      </c>
      <c s="32">
        <f>ROUND(ROUND(H67,2)*ROUND(G67,2),2)</f>
      </c>
      <c r="O67">
        <f>(I67*21)/100</f>
      </c>
      <c t="s">
        <v>22</v>
      </c>
    </row>
    <row r="68" spans="1:5" ht="25.5">
      <c r="A68" s="33" t="s">
        <v>50</v>
      </c>
      <c r="E68" s="34" t="s">
        <v>1046</v>
      </c>
    </row>
    <row r="69" spans="1:5" ht="51">
      <c r="A69" s="35" t="s">
        <v>52</v>
      </c>
      <c r="E69" s="36" t="s">
        <v>1047</v>
      </c>
    </row>
    <row r="70" spans="1:5" ht="318.75">
      <c r="A70" t="s">
        <v>53</v>
      </c>
      <c r="E70" s="34" t="s">
        <v>1048</v>
      </c>
    </row>
    <row r="71" spans="1:16" ht="12.75">
      <c r="A71" s="25" t="s">
        <v>45</v>
      </c>
      <c s="29" t="s">
        <v>105</v>
      </c>
      <c s="29" t="s">
        <v>1049</v>
      </c>
      <c s="25" t="s">
        <v>47</v>
      </c>
      <c s="30" t="s">
        <v>1050</v>
      </c>
      <c s="31" t="s">
        <v>221</v>
      </c>
      <c s="32">
        <v>290.82</v>
      </c>
      <c s="32">
        <v>0</v>
      </c>
      <c s="32">
        <f>ROUND(ROUND(H71,2)*ROUND(G71,2),2)</f>
      </c>
      <c r="O71">
        <f>(I71*21)/100</f>
      </c>
      <c t="s">
        <v>22</v>
      </c>
    </row>
    <row r="72" spans="1:5" ht="63.75">
      <c r="A72" s="33" t="s">
        <v>50</v>
      </c>
      <c r="E72" s="34" t="s">
        <v>1051</v>
      </c>
    </row>
    <row r="73" spans="1:5" ht="12.75">
      <c r="A73" s="35" t="s">
        <v>52</v>
      </c>
      <c r="E73" s="36" t="s">
        <v>47</v>
      </c>
    </row>
    <row r="74" spans="1:5" ht="318.75">
      <c r="A74" t="s">
        <v>53</v>
      </c>
      <c r="E74" s="34" t="s">
        <v>455</v>
      </c>
    </row>
    <row r="75" spans="1:16" ht="12.75">
      <c r="A75" s="25" t="s">
        <v>45</v>
      </c>
      <c s="29" t="s">
        <v>109</v>
      </c>
      <c s="29" t="s">
        <v>456</v>
      </c>
      <c s="25" t="s">
        <v>175</v>
      </c>
      <c s="30" t="s">
        <v>457</v>
      </c>
      <c s="31" t="s">
        <v>221</v>
      </c>
      <c s="32">
        <v>0.06</v>
      </c>
      <c s="32">
        <v>0</v>
      </c>
      <c s="32">
        <f>ROUND(ROUND(H75,2)*ROUND(G75,2),2)</f>
      </c>
      <c r="O75">
        <f>(I75*21)/100</f>
      </c>
      <c t="s">
        <v>22</v>
      </c>
    </row>
    <row r="76" spans="1:5" ht="25.5">
      <c r="A76" s="33" t="s">
        <v>50</v>
      </c>
      <c r="E76" s="34" t="s">
        <v>1052</v>
      </c>
    </row>
    <row r="77" spans="1:5" ht="12.75">
      <c r="A77" s="35" t="s">
        <v>52</v>
      </c>
      <c r="E77" s="36" t="s">
        <v>1053</v>
      </c>
    </row>
    <row r="78" spans="1:5" ht="267.75">
      <c r="A78" t="s">
        <v>53</v>
      </c>
      <c r="E78" s="34" t="s">
        <v>460</v>
      </c>
    </row>
    <row r="79" spans="1:16" ht="12.75">
      <c r="A79" s="25" t="s">
        <v>45</v>
      </c>
      <c s="29" t="s">
        <v>113</v>
      </c>
      <c s="29" t="s">
        <v>456</v>
      </c>
      <c s="25" t="s">
        <v>178</v>
      </c>
      <c s="30" t="s">
        <v>457</v>
      </c>
      <c s="31" t="s">
        <v>221</v>
      </c>
      <c s="32">
        <v>28.52</v>
      </c>
      <c s="32">
        <v>0</v>
      </c>
      <c s="32">
        <f>ROUND(ROUND(H79,2)*ROUND(G79,2),2)</f>
      </c>
      <c r="O79">
        <f>(I79*21)/100</f>
      </c>
      <c t="s">
        <v>22</v>
      </c>
    </row>
    <row r="80" spans="1:5" ht="63.75">
      <c r="A80" s="33" t="s">
        <v>50</v>
      </c>
      <c r="E80" s="34" t="s">
        <v>1054</v>
      </c>
    </row>
    <row r="81" spans="1:5" ht="12.75">
      <c r="A81" s="35" t="s">
        <v>52</v>
      </c>
      <c r="E81" s="36" t="s">
        <v>1055</v>
      </c>
    </row>
    <row r="82" spans="1:5" ht="267.75">
      <c r="A82" t="s">
        <v>53</v>
      </c>
      <c r="E82" s="34" t="s">
        <v>460</v>
      </c>
    </row>
    <row r="83" spans="1:16" ht="12.75">
      <c r="A83" s="25" t="s">
        <v>45</v>
      </c>
      <c s="29" t="s">
        <v>117</v>
      </c>
      <c s="29" t="s">
        <v>765</v>
      </c>
      <c s="25" t="s">
        <v>47</v>
      </c>
      <c s="30" t="s">
        <v>767</v>
      </c>
      <c s="31" t="s">
        <v>221</v>
      </c>
      <c s="32">
        <v>381.29</v>
      </c>
      <c s="32">
        <v>0</v>
      </c>
      <c s="32">
        <f>ROUND(ROUND(H83,2)*ROUND(G83,2),2)</f>
      </c>
      <c r="O83">
        <f>(I83*21)/100</f>
      </c>
      <c t="s">
        <v>22</v>
      </c>
    </row>
    <row r="84" spans="1:5" ht="51">
      <c r="A84" s="33" t="s">
        <v>50</v>
      </c>
      <c r="E84" s="34" t="s">
        <v>1056</v>
      </c>
    </row>
    <row r="85" spans="1:5" ht="12.75">
      <c r="A85" s="35" t="s">
        <v>52</v>
      </c>
      <c r="E85" s="36" t="s">
        <v>1057</v>
      </c>
    </row>
    <row r="86" spans="1:5" ht="191.25">
      <c r="A86" t="s">
        <v>53</v>
      </c>
      <c r="E86" s="34" t="s">
        <v>769</v>
      </c>
    </row>
    <row r="87" spans="1:16" ht="12.75">
      <c r="A87" s="25" t="s">
        <v>45</v>
      </c>
      <c s="29" t="s">
        <v>121</v>
      </c>
      <c s="29" t="s">
        <v>1058</v>
      </c>
      <c s="25" t="s">
        <v>47</v>
      </c>
      <c s="30" t="s">
        <v>1059</v>
      </c>
      <c s="31" t="s">
        <v>221</v>
      </c>
      <c s="32">
        <v>195.43</v>
      </c>
      <c s="32">
        <v>0</v>
      </c>
      <c s="32">
        <f>ROUND(ROUND(H87,2)*ROUND(G87,2),2)</f>
      </c>
      <c r="O87">
        <f>(I87*21)/100</f>
      </c>
      <c t="s">
        <v>22</v>
      </c>
    </row>
    <row r="88" spans="1:5" ht="63.75">
      <c r="A88" s="33" t="s">
        <v>50</v>
      </c>
      <c r="E88" s="34" t="s">
        <v>1060</v>
      </c>
    </row>
    <row r="89" spans="1:5" ht="12.75">
      <c r="A89" s="35" t="s">
        <v>52</v>
      </c>
      <c r="E89" s="36" t="s">
        <v>47</v>
      </c>
    </row>
    <row r="90" spans="1:5" ht="229.5">
      <c r="A90" t="s">
        <v>53</v>
      </c>
      <c r="E90" s="34" t="s">
        <v>1061</v>
      </c>
    </row>
    <row r="91" spans="1:16" ht="12.75">
      <c r="A91" s="25" t="s">
        <v>45</v>
      </c>
      <c s="29" t="s">
        <v>126</v>
      </c>
      <c s="29" t="s">
        <v>772</v>
      </c>
      <c s="25" t="s">
        <v>47</v>
      </c>
      <c s="30" t="s">
        <v>773</v>
      </c>
      <c s="31" t="s">
        <v>221</v>
      </c>
      <c s="32">
        <v>79.08</v>
      </c>
      <c s="32">
        <v>0</v>
      </c>
      <c s="32">
        <f>ROUND(ROUND(H91,2)*ROUND(G91,2),2)</f>
      </c>
      <c r="O91">
        <f>(I91*21)/100</f>
      </c>
      <c t="s">
        <v>22</v>
      </c>
    </row>
    <row r="92" spans="1:5" ht="51">
      <c r="A92" s="33" t="s">
        <v>50</v>
      </c>
      <c r="E92" s="34" t="s">
        <v>1062</v>
      </c>
    </row>
    <row r="93" spans="1:5" ht="12.75">
      <c r="A93" s="35" t="s">
        <v>52</v>
      </c>
      <c r="E93" s="36" t="s">
        <v>47</v>
      </c>
    </row>
    <row r="94" spans="1:5" ht="280.5">
      <c r="A94" t="s">
        <v>53</v>
      </c>
      <c r="E94" s="34" t="s">
        <v>775</v>
      </c>
    </row>
    <row r="95" spans="1:16" ht="12.75">
      <c r="A95" s="25" t="s">
        <v>45</v>
      </c>
      <c s="29" t="s">
        <v>130</v>
      </c>
      <c s="29" t="s">
        <v>777</v>
      </c>
      <c s="25" t="s">
        <v>47</v>
      </c>
      <c s="30" t="s">
        <v>778</v>
      </c>
      <c s="31" t="s">
        <v>221</v>
      </c>
      <c s="32">
        <v>77.88</v>
      </c>
      <c s="32">
        <v>0</v>
      </c>
      <c s="32">
        <f>ROUND(ROUND(H95,2)*ROUND(G95,2),2)</f>
      </c>
      <c r="O95">
        <f>(I95*21)/100</f>
      </c>
      <c t="s">
        <v>22</v>
      </c>
    </row>
    <row r="96" spans="1:5" ht="38.25">
      <c r="A96" s="33" t="s">
        <v>50</v>
      </c>
      <c r="E96" s="34" t="s">
        <v>1063</v>
      </c>
    </row>
    <row r="97" spans="1:5" ht="38.25">
      <c r="A97" s="35" t="s">
        <v>52</v>
      </c>
      <c r="E97" s="36" t="s">
        <v>1064</v>
      </c>
    </row>
    <row r="98" spans="1:5" ht="293.25">
      <c r="A98" t="s">
        <v>53</v>
      </c>
      <c r="E98" s="34" t="s">
        <v>780</v>
      </c>
    </row>
    <row r="99" spans="1:18" ht="12.75" customHeight="1">
      <c r="A99" s="6" t="s">
        <v>43</v>
      </c>
      <c s="6"/>
      <c s="38" t="s">
        <v>31</v>
      </c>
      <c s="6"/>
      <c s="27" t="s">
        <v>496</v>
      </c>
      <c s="6"/>
      <c s="6"/>
      <c s="6"/>
      <c s="39">
        <f>0+Q99</f>
      </c>
      <c r="O99">
        <f>0+R99</f>
      </c>
      <c r="Q99">
        <f>0+I100</f>
      </c>
      <c>
        <f>0+O100</f>
      </c>
    </row>
    <row r="100" spans="1:16" ht="12.75">
      <c r="A100" s="25" t="s">
        <v>45</v>
      </c>
      <c s="29" t="s">
        <v>136</v>
      </c>
      <c s="29" t="s">
        <v>497</v>
      </c>
      <c s="25" t="s">
        <v>47</v>
      </c>
      <c s="30" t="s">
        <v>498</v>
      </c>
      <c s="31" t="s">
        <v>221</v>
      </c>
      <c s="32">
        <v>7.2</v>
      </c>
      <c s="32">
        <v>0</v>
      </c>
      <c s="32">
        <f>ROUND(ROUND(H100,2)*ROUND(G100,2),2)</f>
      </c>
      <c r="O100">
        <f>(I100*21)/100</f>
      </c>
      <c t="s">
        <v>22</v>
      </c>
    </row>
    <row r="101" spans="1:5" ht="63.75">
      <c r="A101" s="33" t="s">
        <v>50</v>
      </c>
      <c r="E101" s="34" t="s">
        <v>1065</v>
      </c>
    </row>
    <row r="102" spans="1:5" ht="12.75">
      <c r="A102" s="35" t="s">
        <v>52</v>
      </c>
      <c r="E102" s="36" t="s">
        <v>1066</v>
      </c>
    </row>
    <row r="103" spans="1:5" ht="38.25">
      <c r="A103" t="s">
        <v>53</v>
      </c>
      <c r="E103" s="34" t="s">
        <v>501</v>
      </c>
    </row>
    <row r="104" spans="1:18" ht="12.75" customHeight="1">
      <c r="A104" s="6" t="s">
        <v>43</v>
      </c>
      <c s="6"/>
      <c s="38" t="s">
        <v>33</v>
      </c>
      <c s="6"/>
      <c s="27" t="s">
        <v>819</v>
      </c>
      <c s="6"/>
      <c s="6"/>
      <c s="6"/>
      <c s="39">
        <f>0+Q104</f>
      </c>
      <c r="O104">
        <f>0+R104</f>
      </c>
      <c r="Q104">
        <f>0+I105+I109+I113</f>
      </c>
      <c>
        <f>0+O105+O109+O113</f>
      </c>
    </row>
    <row r="105" spans="1:16" ht="12.75">
      <c r="A105" s="25" t="s">
        <v>45</v>
      </c>
      <c s="29" t="s">
        <v>142</v>
      </c>
      <c s="29" t="s">
        <v>1067</v>
      </c>
      <c s="25" t="s">
        <v>47</v>
      </c>
      <c s="30" t="s">
        <v>1068</v>
      </c>
      <c s="31" t="s">
        <v>221</v>
      </c>
      <c s="32">
        <v>3.65</v>
      </c>
      <c s="32">
        <v>0</v>
      </c>
      <c s="32">
        <f>ROUND(ROUND(H105,2)*ROUND(G105,2),2)</f>
      </c>
      <c r="O105">
        <f>(I105*21)/100</f>
      </c>
      <c t="s">
        <v>22</v>
      </c>
    </row>
    <row r="106" spans="1:5" ht="25.5">
      <c r="A106" s="33" t="s">
        <v>50</v>
      </c>
      <c r="E106" s="34" t="s">
        <v>1069</v>
      </c>
    </row>
    <row r="107" spans="1:5" ht="12.75">
      <c r="A107" s="35" t="s">
        <v>52</v>
      </c>
      <c r="E107" s="36" t="s">
        <v>1070</v>
      </c>
    </row>
    <row r="108" spans="1:5" ht="38.25">
      <c r="A108" t="s">
        <v>53</v>
      </c>
      <c r="E108" s="34" t="s">
        <v>1071</v>
      </c>
    </row>
    <row r="109" spans="1:16" ht="12.75">
      <c r="A109" s="25" t="s">
        <v>45</v>
      </c>
      <c s="29" t="s">
        <v>146</v>
      </c>
      <c s="29" t="s">
        <v>1072</v>
      </c>
      <c s="25" t="s">
        <v>47</v>
      </c>
      <c s="30" t="s">
        <v>1073</v>
      </c>
      <c s="31" t="s">
        <v>221</v>
      </c>
      <c s="32">
        <v>12.43</v>
      </c>
      <c s="32">
        <v>0</v>
      </c>
      <c s="32">
        <f>ROUND(ROUND(H109,2)*ROUND(G109,2),2)</f>
      </c>
      <c r="O109">
        <f>(I109*21)/100</f>
      </c>
      <c t="s">
        <v>22</v>
      </c>
    </row>
    <row r="110" spans="1:5" ht="25.5">
      <c r="A110" s="33" t="s">
        <v>50</v>
      </c>
      <c r="E110" s="34" t="s">
        <v>1074</v>
      </c>
    </row>
    <row r="111" spans="1:5" ht="12.75">
      <c r="A111" s="35" t="s">
        <v>52</v>
      </c>
      <c r="E111" s="36" t="s">
        <v>1075</v>
      </c>
    </row>
    <row r="112" spans="1:5" ht="38.25">
      <c r="A112" t="s">
        <v>53</v>
      </c>
      <c r="E112" s="34" t="s">
        <v>1071</v>
      </c>
    </row>
    <row r="113" spans="1:16" ht="12.75">
      <c r="A113" s="25" t="s">
        <v>45</v>
      </c>
      <c s="29" t="s">
        <v>308</v>
      </c>
      <c s="29" t="s">
        <v>1076</v>
      </c>
      <c s="25" t="s">
        <v>47</v>
      </c>
      <c s="30" t="s">
        <v>1077</v>
      </c>
      <c s="31" t="s">
        <v>221</v>
      </c>
      <c s="32">
        <v>0.02</v>
      </c>
      <c s="32">
        <v>0</v>
      </c>
      <c s="32">
        <f>ROUND(ROUND(H113,2)*ROUND(G113,2),2)</f>
      </c>
      <c r="O113">
        <f>(I113*21)/100</f>
      </c>
      <c t="s">
        <v>22</v>
      </c>
    </row>
    <row r="114" spans="1:5" ht="25.5">
      <c r="A114" s="33" t="s">
        <v>50</v>
      </c>
      <c r="E114" s="34" t="s">
        <v>1078</v>
      </c>
    </row>
    <row r="115" spans="1:5" ht="12.75">
      <c r="A115" s="35" t="s">
        <v>52</v>
      </c>
      <c r="E115" s="36" t="s">
        <v>1022</v>
      </c>
    </row>
    <row r="116" spans="1:5" ht="395.25">
      <c r="A116" t="s">
        <v>53</v>
      </c>
      <c r="E116" s="34" t="s">
        <v>1079</v>
      </c>
    </row>
    <row r="117" spans="1:18" ht="12.75" customHeight="1">
      <c r="A117" s="6" t="s">
        <v>43</v>
      </c>
      <c s="6"/>
      <c s="38" t="s">
        <v>78</v>
      </c>
      <c s="6"/>
      <c s="27" t="s">
        <v>839</v>
      </c>
      <c s="6"/>
      <c s="6"/>
      <c s="6"/>
      <c s="39">
        <f>0+Q117</f>
      </c>
      <c r="O117">
        <f>0+R117</f>
      </c>
      <c r="Q117">
        <f>0+I118+I122+I126+I130+I134+I138+I142</f>
      </c>
      <c>
        <f>0+O118+O122+O126+O130+O134+O138+O142</f>
      </c>
    </row>
    <row r="118" spans="1:16" ht="12.75">
      <c r="A118" s="25" t="s">
        <v>45</v>
      </c>
      <c s="29" t="s">
        <v>313</v>
      </c>
      <c s="29" t="s">
        <v>1080</v>
      </c>
      <c s="25" t="s">
        <v>47</v>
      </c>
      <c s="30" t="s">
        <v>1081</v>
      </c>
      <c s="31" t="s">
        <v>278</v>
      </c>
      <c s="32">
        <v>45</v>
      </c>
      <c s="32">
        <v>0</v>
      </c>
      <c s="32">
        <f>ROUND(ROUND(H118,2)*ROUND(G118,2),2)</f>
      </c>
      <c r="O118">
        <f>(I118*21)/100</f>
      </c>
      <c t="s">
        <v>22</v>
      </c>
    </row>
    <row r="119" spans="1:5" ht="12.75">
      <c r="A119" s="33" t="s">
        <v>50</v>
      </c>
      <c r="E119" s="34" t="s">
        <v>1082</v>
      </c>
    </row>
    <row r="120" spans="1:5" ht="12.75">
      <c r="A120" s="35" t="s">
        <v>52</v>
      </c>
      <c r="E120" s="36" t="s">
        <v>47</v>
      </c>
    </row>
    <row r="121" spans="1:5" ht="255">
      <c r="A121" t="s">
        <v>53</v>
      </c>
      <c r="E121" s="34" t="s">
        <v>1083</v>
      </c>
    </row>
    <row r="122" spans="1:16" ht="12.75">
      <c r="A122" s="25" t="s">
        <v>45</v>
      </c>
      <c s="29" t="s">
        <v>318</v>
      </c>
      <c s="29" t="s">
        <v>1084</v>
      </c>
      <c s="25" t="s">
        <v>47</v>
      </c>
      <c s="30" t="s">
        <v>1085</v>
      </c>
      <c s="31" t="s">
        <v>278</v>
      </c>
      <c s="32">
        <v>57.5</v>
      </c>
      <c s="32">
        <v>0</v>
      </c>
      <c s="32">
        <f>ROUND(ROUND(H122,2)*ROUND(G122,2),2)</f>
      </c>
      <c r="O122">
        <f>(I122*21)/100</f>
      </c>
      <c t="s">
        <v>22</v>
      </c>
    </row>
    <row r="123" spans="1:5" ht="12.75">
      <c r="A123" s="33" t="s">
        <v>50</v>
      </c>
      <c r="E123" s="34" t="s">
        <v>1086</v>
      </c>
    </row>
    <row r="124" spans="1:5" ht="12.75">
      <c r="A124" s="35" t="s">
        <v>52</v>
      </c>
      <c r="E124" s="36" t="s">
        <v>47</v>
      </c>
    </row>
    <row r="125" spans="1:5" ht="255">
      <c r="A125" t="s">
        <v>53</v>
      </c>
      <c r="E125" s="34" t="s">
        <v>1083</v>
      </c>
    </row>
    <row r="126" spans="1:16" ht="12.75">
      <c r="A126" s="25" t="s">
        <v>45</v>
      </c>
      <c s="29" t="s">
        <v>323</v>
      </c>
      <c s="29" t="s">
        <v>1087</v>
      </c>
      <c s="25" t="s">
        <v>47</v>
      </c>
      <c s="30" t="s">
        <v>1088</v>
      </c>
      <c s="31" t="s">
        <v>59</v>
      </c>
      <c s="32">
        <v>1</v>
      </c>
      <c s="32">
        <v>0</v>
      </c>
      <c s="32">
        <f>ROUND(ROUND(H126,2)*ROUND(G126,2),2)</f>
      </c>
      <c r="O126">
        <f>(I126*21)/100</f>
      </c>
      <c t="s">
        <v>22</v>
      </c>
    </row>
    <row r="127" spans="1:5" ht="38.25">
      <c r="A127" s="33" t="s">
        <v>50</v>
      </c>
      <c r="E127" s="34" t="s">
        <v>1089</v>
      </c>
    </row>
    <row r="128" spans="1:5" ht="12.75">
      <c r="A128" s="35" t="s">
        <v>52</v>
      </c>
      <c r="E128" s="36" t="s">
        <v>47</v>
      </c>
    </row>
    <row r="129" spans="1:5" ht="242.25">
      <c r="A129" t="s">
        <v>53</v>
      </c>
      <c r="E129" s="34" t="s">
        <v>1090</v>
      </c>
    </row>
    <row r="130" spans="1:16" ht="12.75">
      <c r="A130" s="25" t="s">
        <v>45</v>
      </c>
      <c s="29" t="s">
        <v>328</v>
      </c>
      <c s="29" t="s">
        <v>1091</v>
      </c>
      <c s="25" t="s">
        <v>47</v>
      </c>
      <c s="30" t="s">
        <v>1092</v>
      </c>
      <c s="31" t="s">
        <v>59</v>
      </c>
      <c s="32">
        <v>4</v>
      </c>
      <c s="32">
        <v>0</v>
      </c>
      <c s="32">
        <f>ROUND(ROUND(H130,2)*ROUND(G130,2),2)</f>
      </c>
      <c r="O130">
        <f>(I130*21)/100</f>
      </c>
      <c t="s">
        <v>22</v>
      </c>
    </row>
    <row r="131" spans="1:5" ht="38.25">
      <c r="A131" s="33" t="s">
        <v>50</v>
      </c>
      <c r="E131" s="34" t="s">
        <v>1093</v>
      </c>
    </row>
    <row r="132" spans="1:5" ht="12.75">
      <c r="A132" s="35" t="s">
        <v>52</v>
      </c>
      <c r="E132" s="36" t="s">
        <v>47</v>
      </c>
    </row>
    <row r="133" spans="1:5" ht="242.25">
      <c r="A133" t="s">
        <v>53</v>
      </c>
      <c r="E133" s="34" t="s">
        <v>1090</v>
      </c>
    </row>
    <row r="134" spans="1:16" ht="12.75">
      <c r="A134" s="25" t="s">
        <v>45</v>
      </c>
      <c s="29" t="s">
        <v>332</v>
      </c>
      <c s="29" t="s">
        <v>1094</v>
      </c>
      <c s="25" t="s">
        <v>47</v>
      </c>
      <c s="30" t="s">
        <v>1095</v>
      </c>
      <c s="31" t="s">
        <v>59</v>
      </c>
      <c s="32">
        <v>1</v>
      </c>
      <c s="32">
        <v>0</v>
      </c>
      <c s="32">
        <f>ROUND(ROUND(H134,2)*ROUND(G134,2),2)</f>
      </c>
      <c r="O134">
        <f>(I134*21)/100</f>
      </c>
      <c t="s">
        <v>22</v>
      </c>
    </row>
    <row r="135" spans="1:5" ht="12.75">
      <c r="A135" s="33" t="s">
        <v>50</v>
      </c>
      <c r="E135" s="34" t="s">
        <v>1096</v>
      </c>
    </row>
    <row r="136" spans="1:5" ht="12.75">
      <c r="A136" s="35" t="s">
        <v>52</v>
      </c>
      <c r="E136" s="36" t="s">
        <v>47</v>
      </c>
    </row>
    <row r="137" spans="1:5" ht="51">
      <c r="A137" t="s">
        <v>53</v>
      </c>
      <c r="E137" s="34" t="s">
        <v>1097</v>
      </c>
    </row>
    <row r="138" spans="1:16" ht="12.75">
      <c r="A138" s="25" t="s">
        <v>45</v>
      </c>
      <c s="29" t="s">
        <v>337</v>
      </c>
      <c s="29" t="s">
        <v>1098</v>
      </c>
      <c s="25" t="s">
        <v>47</v>
      </c>
      <c s="30" t="s">
        <v>1099</v>
      </c>
      <c s="31" t="s">
        <v>278</v>
      </c>
      <c s="32">
        <v>45</v>
      </c>
      <c s="32">
        <v>0</v>
      </c>
      <c s="32">
        <f>ROUND(ROUND(H138,2)*ROUND(G138,2),2)</f>
      </c>
      <c r="O138">
        <f>(I138*21)/100</f>
      </c>
      <c t="s">
        <v>22</v>
      </c>
    </row>
    <row r="139" spans="1:5" ht="12.75">
      <c r="A139" s="33" t="s">
        <v>50</v>
      </c>
      <c r="E139" s="34" t="s">
        <v>1100</v>
      </c>
    </row>
    <row r="140" spans="1:5" ht="12.75">
      <c r="A140" s="35" t="s">
        <v>52</v>
      </c>
      <c r="E140" s="36" t="s">
        <v>47</v>
      </c>
    </row>
    <row r="141" spans="1:5" ht="51">
      <c r="A141" t="s">
        <v>53</v>
      </c>
      <c r="E141" s="34" t="s">
        <v>1101</v>
      </c>
    </row>
    <row r="142" spans="1:16" ht="12.75">
      <c r="A142" s="25" t="s">
        <v>45</v>
      </c>
      <c s="29" t="s">
        <v>343</v>
      </c>
      <c s="29" t="s">
        <v>1102</v>
      </c>
      <c s="25" t="s">
        <v>47</v>
      </c>
      <c s="30" t="s">
        <v>1103</v>
      </c>
      <c s="31" t="s">
        <v>278</v>
      </c>
      <c s="32">
        <v>57.5</v>
      </c>
      <c s="32">
        <v>0</v>
      </c>
      <c s="32">
        <f>ROUND(ROUND(H142,2)*ROUND(G142,2),2)</f>
      </c>
      <c r="O142">
        <f>(I142*21)/100</f>
      </c>
      <c t="s">
        <v>22</v>
      </c>
    </row>
    <row r="143" spans="1:5" ht="12.75">
      <c r="A143" s="33" t="s">
        <v>50</v>
      </c>
      <c r="E143" s="34" t="s">
        <v>1104</v>
      </c>
    </row>
    <row r="144" spans="1:5" ht="12.75">
      <c r="A144" s="35" t="s">
        <v>52</v>
      </c>
      <c r="E144" s="36" t="s">
        <v>47</v>
      </c>
    </row>
    <row r="145" spans="1:5" ht="51">
      <c r="A145" t="s">
        <v>53</v>
      </c>
      <c r="E145" s="34" t="s">
        <v>1101</v>
      </c>
    </row>
    <row r="146" spans="1:18" ht="12.75" customHeight="1">
      <c r="A146" s="6" t="s">
        <v>43</v>
      </c>
      <c s="6"/>
      <c s="38" t="s">
        <v>40</v>
      </c>
      <c s="6"/>
      <c s="27" t="s">
        <v>275</v>
      </c>
      <c s="6"/>
      <c s="6"/>
      <c s="6"/>
      <c s="39">
        <f>0+Q146</f>
      </c>
      <c r="O146">
        <f>0+R146</f>
      </c>
      <c r="Q146">
        <f>0+I147+I151+I155+I159+I163+I167</f>
      </c>
      <c>
        <f>0+O147+O151+O155+O159+O163+O167</f>
      </c>
    </row>
    <row r="147" spans="1:16" ht="12.75">
      <c r="A147" s="25" t="s">
        <v>45</v>
      </c>
      <c s="29" t="s">
        <v>347</v>
      </c>
      <c s="29" t="s">
        <v>1105</v>
      </c>
      <c s="25" t="s">
        <v>47</v>
      </c>
      <c s="30" t="s">
        <v>1106</v>
      </c>
      <c s="31" t="s">
        <v>278</v>
      </c>
      <c s="32">
        <v>3.3</v>
      </c>
      <c s="32">
        <v>0</v>
      </c>
      <c s="32">
        <f>ROUND(ROUND(H147,2)*ROUND(G147,2),2)</f>
      </c>
      <c r="O147">
        <f>(I147*21)/100</f>
      </c>
      <c t="s">
        <v>22</v>
      </c>
    </row>
    <row r="148" spans="1:5" ht="25.5">
      <c r="A148" s="33" t="s">
        <v>50</v>
      </c>
      <c r="E148" s="34" t="s">
        <v>1107</v>
      </c>
    </row>
    <row r="149" spans="1:5" ht="12.75">
      <c r="A149" s="35" t="s">
        <v>52</v>
      </c>
      <c r="E149" s="36" t="s">
        <v>47</v>
      </c>
    </row>
    <row r="150" spans="1:5" ht="51">
      <c r="A150" t="s">
        <v>53</v>
      </c>
      <c r="E150" s="34" t="s">
        <v>638</v>
      </c>
    </row>
    <row r="151" spans="1:16" ht="12.75">
      <c r="A151" s="25" t="s">
        <v>45</v>
      </c>
      <c s="29" t="s">
        <v>352</v>
      </c>
      <c s="29" t="s">
        <v>1108</v>
      </c>
      <c s="25" t="s">
        <v>47</v>
      </c>
      <c s="30" t="s">
        <v>1109</v>
      </c>
      <c s="31" t="s">
        <v>278</v>
      </c>
      <c s="32">
        <v>5.7</v>
      </c>
      <c s="32">
        <v>0</v>
      </c>
      <c s="32">
        <f>ROUND(ROUND(H151,2)*ROUND(G151,2),2)</f>
      </c>
      <c r="O151">
        <f>(I151*21)/100</f>
      </c>
      <c t="s">
        <v>22</v>
      </c>
    </row>
    <row r="152" spans="1:5" ht="25.5">
      <c r="A152" s="33" t="s">
        <v>50</v>
      </c>
      <c r="E152" s="34" t="s">
        <v>1110</v>
      </c>
    </row>
    <row r="153" spans="1:5" ht="12.75">
      <c r="A153" s="35" t="s">
        <v>52</v>
      </c>
      <c r="E153" s="36" t="s">
        <v>47</v>
      </c>
    </row>
    <row r="154" spans="1:5" ht="51">
      <c r="A154" t="s">
        <v>53</v>
      </c>
      <c r="E154" s="34" t="s">
        <v>644</v>
      </c>
    </row>
    <row r="155" spans="1:16" ht="12.75">
      <c r="A155" s="25" t="s">
        <v>45</v>
      </c>
      <c s="29" t="s">
        <v>357</v>
      </c>
      <c s="29" t="s">
        <v>1111</v>
      </c>
      <c s="25" t="s">
        <v>47</v>
      </c>
      <c s="30" t="s">
        <v>1112</v>
      </c>
      <c s="31" t="s">
        <v>278</v>
      </c>
      <c s="32">
        <v>187.8</v>
      </c>
      <c s="32">
        <v>0</v>
      </c>
      <c s="32">
        <f>ROUND(ROUND(H155,2)*ROUND(G155,2),2)</f>
      </c>
      <c r="O155">
        <f>(I155*21)/100</f>
      </c>
      <c t="s">
        <v>22</v>
      </c>
    </row>
    <row r="156" spans="1:5" ht="51">
      <c r="A156" s="33" t="s">
        <v>50</v>
      </c>
      <c r="E156" s="34" t="s">
        <v>1113</v>
      </c>
    </row>
    <row r="157" spans="1:5" ht="12.75">
      <c r="A157" s="35" t="s">
        <v>52</v>
      </c>
      <c r="E157" s="36" t="s">
        <v>1114</v>
      </c>
    </row>
    <row r="158" spans="1:5" ht="25.5">
      <c r="A158" t="s">
        <v>53</v>
      </c>
      <c r="E158" s="34" t="s">
        <v>655</v>
      </c>
    </row>
    <row r="159" spans="1:16" ht="12.75">
      <c r="A159" s="25" t="s">
        <v>45</v>
      </c>
      <c s="29" t="s">
        <v>362</v>
      </c>
      <c s="29" t="s">
        <v>1115</v>
      </c>
      <c s="25" t="s">
        <v>47</v>
      </c>
      <c s="30" t="s">
        <v>1116</v>
      </c>
      <c s="31" t="s">
        <v>221</v>
      </c>
      <c s="32">
        <v>4.28</v>
      </c>
      <c s="32">
        <v>0</v>
      </c>
      <c s="32">
        <f>ROUND(ROUND(H159,2)*ROUND(G159,2),2)</f>
      </c>
      <c r="O159">
        <f>(I159*21)/100</f>
      </c>
      <c t="s">
        <v>22</v>
      </c>
    </row>
    <row r="160" spans="1:5" ht="89.25">
      <c r="A160" s="33" t="s">
        <v>50</v>
      </c>
      <c r="E160" s="34" t="s">
        <v>1117</v>
      </c>
    </row>
    <row r="161" spans="1:5" ht="12.75">
      <c r="A161" s="35" t="s">
        <v>52</v>
      </c>
      <c r="E161" s="36" t="s">
        <v>1118</v>
      </c>
    </row>
    <row r="162" spans="1:5" ht="102">
      <c r="A162" t="s">
        <v>53</v>
      </c>
      <c r="E162" s="34" t="s">
        <v>307</v>
      </c>
    </row>
    <row r="163" spans="1:16" ht="12.75">
      <c r="A163" s="25" t="s">
        <v>45</v>
      </c>
      <c s="29" t="s">
        <v>364</v>
      </c>
      <c s="29" t="s">
        <v>1119</v>
      </c>
      <c s="25" t="s">
        <v>47</v>
      </c>
      <c s="30" t="s">
        <v>1120</v>
      </c>
      <c s="31" t="s">
        <v>59</v>
      </c>
      <c s="32">
        <v>3</v>
      </c>
      <c s="32">
        <v>0</v>
      </c>
      <c s="32">
        <f>ROUND(ROUND(H163,2)*ROUND(G163,2),2)</f>
      </c>
      <c r="O163">
        <f>(I163*21)/100</f>
      </c>
      <c t="s">
        <v>22</v>
      </c>
    </row>
    <row r="164" spans="1:5" ht="12.75">
      <c r="A164" s="33" t="s">
        <v>50</v>
      </c>
      <c r="E164" s="34" t="s">
        <v>1121</v>
      </c>
    </row>
    <row r="165" spans="1:5" ht="12.75">
      <c r="A165" s="35" t="s">
        <v>52</v>
      </c>
      <c r="E165" s="36" t="s">
        <v>47</v>
      </c>
    </row>
    <row r="166" spans="1:5" ht="89.25">
      <c r="A166" t="s">
        <v>53</v>
      </c>
      <c r="E166" s="34" t="s">
        <v>1122</v>
      </c>
    </row>
    <row r="167" spans="1:16" ht="12.75">
      <c r="A167" s="25" t="s">
        <v>45</v>
      </c>
      <c s="29" t="s">
        <v>368</v>
      </c>
      <c s="29" t="s">
        <v>1123</v>
      </c>
      <c s="25" t="s">
        <v>47</v>
      </c>
      <c s="30" t="s">
        <v>1124</v>
      </c>
      <c s="31" t="s">
        <v>278</v>
      </c>
      <c s="32">
        <v>54.5</v>
      </c>
      <c s="32">
        <v>0</v>
      </c>
      <c s="32">
        <f>ROUND(ROUND(H167,2)*ROUND(G167,2),2)</f>
      </c>
      <c r="O167">
        <f>(I167*21)/100</f>
      </c>
      <c t="s">
        <v>22</v>
      </c>
    </row>
    <row r="168" spans="1:5" ht="25.5">
      <c r="A168" s="33" t="s">
        <v>50</v>
      </c>
      <c r="E168" s="34" t="s">
        <v>1125</v>
      </c>
    </row>
    <row r="169" spans="1:5" ht="12.75">
      <c r="A169" s="35" t="s">
        <v>52</v>
      </c>
      <c r="E169" s="36" t="s">
        <v>47</v>
      </c>
    </row>
    <row r="170" spans="1:5" ht="76.5">
      <c r="A170" t="s">
        <v>53</v>
      </c>
      <c r="E170" s="34" t="s">
        <v>351</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34.xml><?xml version="1.0" encoding="utf-8"?>
<worksheet xmlns="http://schemas.openxmlformats.org/spreadsheetml/2006/main" xmlns:r="http://schemas.openxmlformats.org/officeDocument/2006/relationships">
  <sheetPr>
    <pageSetUpPr fitToPage="1"/>
  </sheetPr>
  <dimension ref="A1:R138"/>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0+O9+O26+O91+O96+O105+O130</f>
      </c>
      <c t="s">
        <v>22</v>
      </c>
    </row>
    <row r="3" spans="1:16" ht="15" customHeight="1">
      <c r="A3" t="s">
        <v>12</v>
      </c>
      <c s="12" t="s">
        <v>14</v>
      </c>
      <c s="13" t="s">
        <v>15</v>
      </c>
      <c s="1"/>
      <c s="14" t="s">
        <v>16</v>
      </c>
      <c s="1"/>
      <c s="9"/>
      <c s="8" t="s">
        <v>1128</v>
      </c>
      <c s="40">
        <f>0+I9+I26+I91+I96+I105+I130</f>
      </c>
      <c r="O3" t="s">
        <v>19</v>
      </c>
      <c t="s">
        <v>22</v>
      </c>
    </row>
    <row r="4" spans="1:16" ht="15" customHeight="1">
      <c r="A4" t="s">
        <v>17</v>
      </c>
      <c s="12" t="s">
        <v>375</v>
      </c>
      <c s="13" t="s">
        <v>1126</v>
      </c>
      <c s="1"/>
      <c s="14" t="s">
        <v>1127</v>
      </c>
      <c s="1"/>
      <c s="1"/>
      <c s="11"/>
      <c s="11"/>
      <c r="O4" t="s">
        <v>20</v>
      </c>
      <c t="s">
        <v>22</v>
      </c>
    </row>
    <row r="5" spans="1:16" ht="12.75" customHeight="1">
      <c r="A5" t="s">
        <v>378</v>
      </c>
      <c s="16" t="s">
        <v>18</v>
      </c>
      <c s="17" t="s">
        <v>1128</v>
      </c>
      <c s="6"/>
      <c s="18" t="s">
        <v>1012</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0+I10+I14+I18+I22</f>
      </c>
      <c>
        <f>0+O10+O14+O18+O22</f>
      </c>
    </row>
    <row r="10" spans="1:16" ht="12.75">
      <c r="A10" s="25" t="s">
        <v>45</v>
      </c>
      <c s="29" t="s">
        <v>28</v>
      </c>
      <c s="29" t="s">
        <v>219</v>
      </c>
      <c s="25" t="s">
        <v>175</v>
      </c>
      <c s="30" t="s">
        <v>220</v>
      </c>
      <c s="31" t="s">
        <v>221</v>
      </c>
      <c s="32">
        <v>135.23</v>
      </c>
      <c s="32">
        <v>0</v>
      </c>
      <c s="32">
        <f>ROUND(ROUND(H10,2)*ROUND(G10,2),2)</f>
      </c>
      <c r="O10">
        <f>(I10*21)/100</f>
      </c>
      <c t="s">
        <v>22</v>
      </c>
    </row>
    <row r="11" spans="1:5" ht="12.75">
      <c r="A11" s="33" t="s">
        <v>50</v>
      </c>
      <c r="E11" s="34" t="s">
        <v>1013</v>
      </c>
    </row>
    <row r="12" spans="1:5" ht="12.75">
      <c r="A12" s="35" t="s">
        <v>52</v>
      </c>
      <c r="E12" s="36" t="s">
        <v>47</v>
      </c>
    </row>
    <row r="13" spans="1:5" ht="25.5">
      <c r="A13" t="s">
        <v>53</v>
      </c>
      <c r="E13" s="34" t="s">
        <v>224</v>
      </c>
    </row>
    <row r="14" spans="1:16" ht="12.75">
      <c r="A14" s="25" t="s">
        <v>45</v>
      </c>
      <c s="29" t="s">
        <v>22</v>
      </c>
      <c s="29" t="s">
        <v>219</v>
      </c>
      <c s="25" t="s">
        <v>178</v>
      </c>
      <c s="30" t="s">
        <v>220</v>
      </c>
      <c s="31" t="s">
        <v>221</v>
      </c>
      <c s="32">
        <v>0.4</v>
      </c>
      <c s="32">
        <v>0</v>
      </c>
      <c s="32">
        <f>ROUND(ROUND(H14,2)*ROUND(G14,2),2)</f>
      </c>
      <c r="O14">
        <f>(I14*21)/100</f>
      </c>
      <c t="s">
        <v>22</v>
      </c>
    </row>
    <row r="15" spans="1:5" ht="12.75">
      <c r="A15" s="33" t="s">
        <v>50</v>
      </c>
      <c r="E15" s="34" t="s">
        <v>1129</v>
      </c>
    </row>
    <row r="16" spans="1:5" ht="12.75">
      <c r="A16" s="35" t="s">
        <v>52</v>
      </c>
      <c r="E16" s="36" t="s">
        <v>47</v>
      </c>
    </row>
    <row r="17" spans="1:5" ht="25.5">
      <c r="A17" t="s">
        <v>53</v>
      </c>
      <c r="E17" s="34" t="s">
        <v>224</v>
      </c>
    </row>
    <row r="18" spans="1:16" ht="12.75">
      <c r="A18" s="25" t="s">
        <v>45</v>
      </c>
      <c s="29" t="s">
        <v>31</v>
      </c>
      <c s="29" t="s">
        <v>385</v>
      </c>
      <c s="25" t="s">
        <v>47</v>
      </c>
      <c s="30" t="s">
        <v>386</v>
      </c>
      <c s="31" t="s">
        <v>221</v>
      </c>
      <c s="32">
        <v>9.01</v>
      </c>
      <c s="32">
        <v>0</v>
      </c>
      <c s="32">
        <f>ROUND(ROUND(H18,2)*ROUND(G18,2),2)</f>
      </c>
      <c r="O18">
        <f>(I18*21)/100</f>
      </c>
      <c t="s">
        <v>22</v>
      </c>
    </row>
    <row r="19" spans="1:5" ht="12.75">
      <c r="A19" s="33" t="s">
        <v>50</v>
      </c>
      <c r="E19" s="34" t="s">
        <v>1016</v>
      </c>
    </row>
    <row r="20" spans="1:5" ht="12.75">
      <c r="A20" s="35" t="s">
        <v>52</v>
      </c>
      <c r="E20" s="36" t="s">
        <v>47</v>
      </c>
    </row>
    <row r="21" spans="1:5" ht="25.5">
      <c r="A21" t="s">
        <v>53</v>
      </c>
      <c r="E21" s="34" t="s">
        <v>224</v>
      </c>
    </row>
    <row r="22" spans="1:16" ht="12.75">
      <c r="A22" s="25" t="s">
        <v>45</v>
      </c>
      <c s="29" t="s">
        <v>33</v>
      </c>
      <c s="29" t="s">
        <v>1018</v>
      </c>
      <c s="25" t="s">
        <v>47</v>
      </c>
      <c s="30" t="s">
        <v>1019</v>
      </c>
      <c s="31" t="s">
        <v>49</v>
      </c>
      <c s="32">
        <v>2</v>
      </c>
      <c s="32">
        <v>0</v>
      </c>
      <c s="32">
        <f>ROUND(ROUND(H22,2)*ROUND(G22,2),2)</f>
      </c>
      <c r="O22">
        <f>(I22*21)/100</f>
      </c>
      <c t="s">
        <v>22</v>
      </c>
    </row>
    <row r="23" spans="1:5" ht="38.25">
      <c r="A23" s="33" t="s">
        <v>50</v>
      </c>
      <c r="E23" s="34" t="s">
        <v>1130</v>
      </c>
    </row>
    <row r="24" spans="1:5" ht="12.75">
      <c r="A24" s="35" t="s">
        <v>52</v>
      </c>
      <c r="E24" s="36" t="s">
        <v>47</v>
      </c>
    </row>
    <row r="25" spans="1:5" ht="12.75">
      <c r="A25" t="s">
        <v>53</v>
      </c>
      <c r="E25" s="34" t="s">
        <v>170</v>
      </c>
    </row>
    <row r="26" spans="1:18" ht="12.75" customHeight="1">
      <c r="A26" s="6" t="s">
        <v>43</v>
      </c>
      <c s="6"/>
      <c s="38" t="s">
        <v>28</v>
      </c>
      <c s="6"/>
      <c s="27" t="s">
        <v>226</v>
      </c>
      <c s="6"/>
      <c s="6"/>
      <c s="6"/>
      <c s="39">
        <f>0+Q26</f>
      </c>
      <c r="O26">
        <f>0+R26</f>
      </c>
      <c r="Q26">
        <f>0+I27+I31+I35+I39+I43+I47+I51+I55+I59+I63+I67+I71+I75+I79+I83+I87</f>
      </c>
      <c>
        <f>0+O27+O31+O35+O39+O43+O47+O51+O55+O59+O63+O67+O71+O75+O79+O83+O87</f>
      </c>
    </row>
    <row r="27" spans="1:16" ht="12.75">
      <c r="A27" s="25" t="s">
        <v>45</v>
      </c>
      <c s="29" t="s">
        <v>35</v>
      </c>
      <c s="29" t="s">
        <v>252</v>
      </c>
      <c s="25" t="s">
        <v>47</v>
      </c>
      <c s="30" t="s">
        <v>253</v>
      </c>
      <c s="31" t="s">
        <v>221</v>
      </c>
      <c s="32">
        <v>17.98</v>
      </c>
      <c s="32">
        <v>0</v>
      </c>
      <c s="32">
        <f>ROUND(ROUND(H27,2)*ROUND(G27,2),2)</f>
      </c>
      <c r="O27">
        <f>(I27*21)/100</f>
      </c>
      <c t="s">
        <v>22</v>
      </c>
    </row>
    <row r="28" spans="1:5" ht="25.5">
      <c r="A28" s="33" t="s">
        <v>50</v>
      </c>
      <c r="E28" s="34" t="s">
        <v>1131</v>
      </c>
    </row>
    <row r="29" spans="1:5" ht="12.75">
      <c r="A29" s="35" t="s">
        <v>52</v>
      </c>
      <c r="E29" s="36" t="s">
        <v>1132</v>
      </c>
    </row>
    <row r="30" spans="1:5" ht="63.75">
      <c r="A30" t="s">
        <v>53</v>
      </c>
      <c r="E30" s="34" t="s">
        <v>255</v>
      </c>
    </row>
    <row r="31" spans="1:16" ht="12.75">
      <c r="A31" s="25" t="s">
        <v>45</v>
      </c>
      <c s="29" t="s">
        <v>37</v>
      </c>
      <c s="29" t="s">
        <v>1036</v>
      </c>
      <c s="25" t="s">
        <v>47</v>
      </c>
      <c s="30" t="s">
        <v>1037</v>
      </c>
      <c s="31" t="s">
        <v>278</v>
      </c>
      <c s="32">
        <v>3</v>
      </c>
      <c s="32">
        <v>0</v>
      </c>
      <c s="32">
        <f>ROUND(ROUND(H31,2)*ROUND(G31,2),2)</f>
      </c>
      <c r="O31">
        <f>(I31*21)/100</f>
      </c>
      <c t="s">
        <v>22</v>
      </c>
    </row>
    <row r="32" spans="1:5" ht="38.25">
      <c r="A32" s="33" t="s">
        <v>50</v>
      </c>
      <c r="E32" s="34" t="s">
        <v>1133</v>
      </c>
    </row>
    <row r="33" spans="1:5" ht="12.75">
      <c r="A33" s="35" t="s">
        <v>52</v>
      </c>
      <c r="E33" s="36" t="s">
        <v>47</v>
      </c>
    </row>
    <row r="34" spans="1:5" ht="63.75">
      <c r="A34" t="s">
        <v>53</v>
      </c>
      <c r="E34" s="34" t="s">
        <v>255</v>
      </c>
    </row>
    <row r="35" spans="1:16" ht="12.75">
      <c r="A35" s="25" t="s">
        <v>45</v>
      </c>
      <c s="29" t="s">
        <v>55</v>
      </c>
      <c s="29" t="s">
        <v>421</v>
      </c>
      <c s="25" t="s">
        <v>175</v>
      </c>
      <c s="30" t="s">
        <v>422</v>
      </c>
      <c s="31" t="s">
        <v>221</v>
      </c>
      <c s="32">
        <v>9.01</v>
      </c>
      <c s="32">
        <v>0</v>
      </c>
      <c s="32">
        <f>ROUND(ROUND(H35,2)*ROUND(G35,2),2)</f>
      </c>
      <c r="O35">
        <f>(I35*21)/100</f>
      </c>
      <c t="s">
        <v>22</v>
      </c>
    </row>
    <row r="36" spans="1:5" ht="38.25">
      <c r="A36" s="33" t="s">
        <v>50</v>
      </c>
      <c r="E36" s="34" t="s">
        <v>1039</v>
      </c>
    </row>
    <row r="37" spans="1:5" ht="12.75">
      <c r="A37" s="35" t="s">
        <v>52</v>
      </c>
      <c r="E37" s="36" t="s">
        <v>1134</v>
      </c>
    </row>
    <row r="38" spans="1:5" ht="63.75">
      <c r="A38" t="s">
        <v>53</v>
      </c>
      <c r="E38" s="34" t="s">
        <v>255</v>
      </c>
    </row>
    <row r="39" spans="1:16" ht="12.75">
      <c r="A39" s="25" t="s">
        <v>45</v>
      </c>
      <c s="29" t="s">
        <v>78</v>
      </c>
      <c s="29" t="s">
        <v>421</v>
      </c>
      <c s="25" t="s">
        <v>178</v>
      </c>
      <c s="30" t="s">
        <v>422</v>
      </c>
      <c s="31" t="s">
        <v>221</v>
      </c>
      <c s="32">
        <v>9.01</v>
      </c>
      <c s="32">
        <v>0</v>
      </c>
      <c s="32">
        <f>ROUND(ROUND(H39,2)*ROUND(G39,2),2)</f>
      </c>
      <c r="O39">
        <f>(I39*21)/100</f>
      </c>
      <c t="s">
        <v>22</v>
      </c>
    </row>
    <row r="40" spans="1:5" ht="25.5">
      <c r="A40" s="33" t="s">
        <v>50</v>
      </c>
      <c r="E40" s="34" t="s">
        <v>1040</v>
      </c>
    </row>
    <row r="41" spans="1:5" ht="12.75">
      <c r="A41" s="35" t="s">
        <v>52</v>
      </c>
      <c r="E41" s="36" t="s">
        <v>1134</v>
      </c>
    </row>
    <row r="42" spans="1:5" ht="63.75">
      <c r="A42" t="s">
        <v>53</v>
      </c>
      <c r="E42" s="34" t="s">
        <v>255</v>
      </c>
    </row>
    <row r="43" spans="1:16" ht="12.75">
      <c r="A43" s="25" t="s">
        <v>45</v>
      </c>
      <c s="29" t="s">
        <v>40</v>
      </c>
      <c s="29" t="s">
        <v>447</v>
      </c>
      <c s="25" t="s">
        <v>47</v>
      </c>
      <c s="30" t="s">
        <v>448</v>
      </c>
      <c s="31" t="s">
        <v>221</v>
      </c>
      <c s="32">
        <v>817.06</v>
      </c>
      <c s="32">
        <v>0</v>
      </c>
      <c s="32">
        <f>ROUND(ROUND(H43,2)*ROUND(G43,2),2)</f>
      </c>
      <c r="O43">
        <f>(I43*21)/100</f>
      </c>
      <c t="s">
        <v>22</v>
      </c>
    </row>
    <row r="44" spans="1:5" ht="51">
      <c r="A44" s="33" t="s">
        <v>50</v>
      </c>
      <c r="E44" s="34" t="s">
        <v>1135</v>
      </c>
    </row>
    <row r="45" spans="1:5" ht="12.75">
      <c r="A45" s="35" t="s">
        <v>52</v>
      </c>
      <c r="E45" s="36" t="s">
        <v>1136</v>
      </c>
    </row>
    <row r="46" spans="1:5" ht="306">
      <c r="A46" t="s">
        <v>53</v>
      </c>
      <c r="E46" s="34" t="s">
        <v>446</v>
      </c>
    </row>
    <row r="47" spans="1:16" ht="12.75">
      <c r="A47" s="25" t="s">
        <v>45</v>
      </c>
      <c s="29" t="s">
        <v>42</v>
      </c>
      <c s="29" t="s">
        <v>760</v>
      </c>
      <c s="25" t="s">
        <v>47</v>
      </c>
      <c s="30" t="s">
        <v>761</v>
      </c>
      <c s="31" t="s">
        <v>221</v>
      </c>
      <c s="32">
        <v>180.28</v>
      </c>
      <c s="32">
        <v>0</v>
      </c>
      <c s="32">
        <f>ROUND(ROUND(H47,2)*ROUND(G47,2),2)</f>
      </c>
      <c r="O47">
        <f>(I47*21)/100</f>
      </c>
      <c t="s">
        <v>22</v>
      </c>
    </row>
    <row r="48" spans="1:5" ht="51">
      <c r="A48" s="33" t="s">
        <v>50</v>
      </c>
      <c r="E48" s="34" t="s">
        <v>1137</v>
      </c>
    </row>
    <row r="49" spans="1:5" ht="12.75">
      <c r="A49" s="35" t="s">
        <v>52</v>
      </c>
      <c r="E49" s="36" t="s">
        <v>47</v>
      </c>
    </row>
    <row r="50" spans="1:5" ht="318.75">
      <c r="A50" t="s">
        <v>53</v>
      </c>
      <c r="E50" s="34" t="s">
        <v>455</v>
      </c>
    </row>
    <row r="51" spans="1:16" ht="12.75">
      <c r="A51" s="25" t="s">
        <v>45</v>
      </c>
      <c s="29" t="s">
        <v>87</v>
      </c>
      <c s="29" t="s">
        <v>1044</v>
      </c>
      <c s="25" t="s">
        <v>47</v>
      </c>
      <c s="30" t="s">
        <v>1045</v>
      </c>
      <c s="31" t="s">
        <v>221</v>
      </c>
      <c s="32">
        <v>19.68</v>
      </c>
      <c s="32">
        <v>0</v>
      </c>
      <c s="32">
        <f>ROUND(ROUND(H51,2)*ROUND(G51,2),2)</f>
      </c>
      <c r="O51">
        <f>(I51*21)/100</f>
      </c>
      <c t="s">
        <v>22</v>
      </c>
    </row>
    <row r="52" spans="1:5" ht="51">
      <c r="A52" s="33" t="s">
        <v>50</v>
      </c>
      <c r="E52" s="34" t="s">
        <v>1138</v>
      </c>
    </row>
    <row r="53" spans="1:5" ht="12.75">
      <c r="A53" s="35" t="s">
        <v>52</v>
      </c>
      <c r="E53" s="36" t="s">
        <v>47</v>
      </c>
    </row>
    <row r="54" spans="1:5" ht="318.75">
      <c r="A54" t="s">
        <v>53</v>
      </c>
      <c r="E54" s="34" t="s">
        <v>1048</v>
      </c>
    </row>
    <row r="55" spans="1:16" ht="12.75">
      <c r="A55" s="25" t="s">
        <v>45</v>
      </c>
      <c s="29" t="s">
        <v>90</v>
      </c>
      <c s="29" t="s">
        <v>1139</v>
      </c>
      <c s="25" t="s">
        <v>47</v>
      </c>
      <c s="30" t="s">
        <v>1140</v>
      </c>
      <c s="31" t="s">
        <v>221</v>
      </c>
      <c s="32">
        <v>27.56</v>
      </c>
      <c s="32">
        <v>0</v>
      </c>
      <c s="32">
        <f>ROUND(ROUND(H55,2)*ROUND(G55,2),2)</f>
      </c>
      <c r="O55">
        <f>(I55*21)/100</f>
      </c>
      <c t="s">
        <v>22</v>
      </c>
    </row>
    <row r="56" spans="1:5" ht="51">
      <c r="A56" s="33" t="s">
        <v>50</v>
      </c>
      <c r="E56" s="34" t="s">
        <v>1138</v>
      </c>
    </row>
    <row r="57" spans="1:5" ht="12.75">
      <c r="A57" s="35" t="s">
        <v>52</v>
      </c>
      <c r="E57" s="36" t="s">
        <v>47</v>
      </c>
    </row>
    <row r="58" spans="1:5" ht="318.75">
      <c r="A58" t="s">
        <v>53</v>
      </c>
      <c r="E58" s="34" t="s">
        <v>1048</v>
      </c>
    </row>
    <row r="59" spans="1:16" ht="12.75">
      <c r="A59" s="25" t="s">
        <v>45</v>
      </c>
      <c s="29" t="s">
        <v>93</v>
      </c>
      <c s="29" t="s">
        <v>1049</v>
      </c>
      <c s="25" t="s">
        <v>47</v>
      </c>
      <c s="30" t="s">
        <v>1050</v>
      </c>
      <c s="31" t="s">
        <v>221</v>
      </c>
      <c s="32">
        <v>548.63</v>
      </c>
      <c s="32">
        <v>0</v>
      </c>
      <c s="32">
        <f>ROUND(ROUND(H59,2)*ROUND(G59,2),2)</f>
      </c>
      <c r="O59">
        <f>(I59*21)/100</f>
      </c>
      <c t="s">
        <v>22</v>
      </c>
    </row>
    <row r="60" spans="1:5" ht="51">
      <c r="A60" s="33" t="s">
        <v>50</v>
      </c>
      <c r="E60" s="34" t="s">
        <v>1141</v>
      </c>
    </row>
    <row r="61" spans="1:5" ht="12.75">
      <c r="A61" s="35" t="s">
        <v>52</v>
      </c>
      <c r="E61" s="36" t="s">
        <v>47</v>
      </c>
    </row>
    <row r="62" spans="1:5" ht="318.75">
      <c r="A62" t="s">
        <v>53</v>
      </c>
      <c r="E62" s="34" t="s">
        <v>455</v>
      </c>
    </row>
    <row r="63" spans="1:16" ht="12.75">
      <c r="A63" s="25" t="s">
        <v>45</v>
      </c>
      <c s="29" t="s">
        <v>96</v>
      </c>
      <c s="29" t="s">
        <v>1142</v>
      </c>
      <c s="25" t="s">
        <v>47</v>
      </c>
      <c s="30" t="s">
        <v>1143</v>
      </c>
      <c s="31" t="s">
        <v>221</v>
      </c>
      <c s="32">
        <v>28.63</v>
      </c>
      <c s="32">
        <v>0</v>
      </c>
      <c s="32">
        <f>ROUND(ROUND(H63,2)*ROUND(G63,2),2)</f>
      </c>
      <c r="O63">
        <f>(I63*21)/100</f>
      </c>
      <c t="s">
        <v>22</v>
      </c>
    </row>
    <row r="64" spans="1:5" ht="51">
      <c r="A64" s="33" t="s">
        <v>50</v>
      </c>
      <c r="E64" s="34" t="s">
        <v>1144</v>
      </c>
    </row>
    <row r="65" spans="1:5" ht="12.75">
      <c r="A65" s="35" t="s">
        <v>52</v>
      </c>
      <c r="E65" s="36" t="s">
        <v>47</v>
      </c>
    </row>
    <row r="66" spans="1:5" ht="318.75">
      <c r="A66" t="s">
        <v>53</v>
      </c>
      <c r="E66" s="34" t="s">
        <v>1048</v>
      </c>
    </row>
    <row r="67" spans="1:16" ht="12.75">
      <c r="A67" s="25" t="s">
        <v>45</v>
      </c>
      <c s="29" t="s">
        <v>101</v>
      </c>
      <c s="29" t="s">
        <v>1145</v>
      </c>
      <c s="25" t="s">
        <v>47</v>
      </c>
      <c s="30" t="s">
        <v>1146</v>
      </c>
      <c s="31" t="s">
        <v>221</v>
      </c>
      <c s="32">
        <v>59.36</v>
      </c>
      <c s="32">
        <v>0</v>
      </c>
      <c s="32">
        <f>ROUND(ROUND(H67,2)*ROUND(G67,2),2)</f>
      </c>
      <c r="O67">
        <f>(I67*21)/100</f>
      </c>
      <c t="s">
        <v>22</v>
      </c>
    </row>
    <row r="68" spans="1:5" ht="51">
      <c r="A68" s="33" t="s">
        <v>50</v>
      </c>
      <c r="E68" s="34" t="s">
        <v>1144</v>
      </c>
    </row>
    <row r="69" spans="1:5" ht="12.75">
      <c r="A69" s="35" t="s">
        <v>52</v>
      </c>
      <c r="E69" s="36" t="s">
        <v>47</v>
      </c>
    </row>
    <row r="70" spans="1:5" ht="318.75">
      <c r="A70" t="s">
        <v>53</v>
      </c>
      <c r="E70" s="34" t="s">
        <v>1048</v>
      </c>
    </row>
    <row r="71" spans="1:16" ht="12.75">
      <c r="A71" s="25" t="s">
        <v>45</v>
      </c>
      <c s="29" t="s">
        <v>105</v>
      </c>
      <c s="29" t="s">
        <v>456</v>
      </c>
      <c s="25" t="s">
        <v>47</v>
      </c>
      <c s="30" t="s">
        <v>457</v>
      </c>
      <c s="31" t="s">
        <v>221</v>
      </c>
      <c s="32">
        <v>176.58</v>
      </c>
      <c s="32">
        <v>0</v>
      </c>
      <c s="32">
        <f>ROUND(ROUND(H71,2)*ROUND(G71,2),2)</f>
      </c>
      <c r="O71">
        <f>(I71*21)/100</f>
      </c>
      <c t="s">
        <v>22</v>
      </c>
    </row>
    <row r="72" spans="1:5" ht="76.5">
      <c r="A72" s="33" t="s">
        <v>50</v>
      </c>
      <c r="E72" s="34" t="s">
        <v>1147</v>
      </c>
    </row>
    <row r="73" spans="1:5" ht="12.75">
      <c r="A73" s="35" t="s">
        <v>52</v>
      </c>
      <c r="E73" s="36" t="s">
        <v>1148</v>
      </c>
    </row>
    <row r="74" spans="1:5" ht="267.75">
      <c r="A74" t="s">
        <v>53</v>
      </c>
      <c r="E74" s="34" t="s">
        <v>460</v>
      </c>
    </row>
    <row r="75" spans="1:16" ht="12.75">
      <c r="A75" s="25" t="s">
        <v>45</v>
      </c>
      <c s="29" t="s">
        <v>109</v>
      </c>
      <c s="29" t="s">
        <v>765</v>
      </c>
      <c s="25" t="s">
        <v>47</v>
      </c>
      <c s="30" t="s">
        <v>767</v>
      </c>
      <c s="31" t="s">
        <v>221</v>
      </c>
      <c s="32">
        <v>864.14</v>
      </c>
      <c s="32">
        <v>0</v>
      </c>
      <c s="32">
        <f>ROUND(ROUND(H75,2)*ROUND(G75,2),2)</f>
      </c>
      <c r="O75">
        <f>(I75*21)/100</f>
      </c>
      <c t="s">
        <v>22</v>
      </c>
    </row>
    <row r="76" spans="1:5" ht="38.25">
      <c r="A76" s="33" t="s">
        <v>50</v>
      </c>
      <c r="E76" s="34" t="s">
        <v>1149</v>
      </c>
    </row>
    <row r="77" spans="1:5" ht="12.75">
      <c r="A77" s="35" t="s">
        <v>52</v>
      </c>
      <c r="E77" s="36" t="s">
        <v>1150</v>
      </c>
    </row>
    <row r="78" spans="1:5" ht="191.25">
      <c r="A78" t="s">
        <v>53</v>
      </c>
      <c r="E78" s="34" t="s">
        <v>769</v>
      </c>
    </row>
    <row r="79" spans="1:16" ht="12.75">
      <c r="A79" s="25" t="s">
        <v>45</v>
      </c>
      <c s="29" t="s">
        <v>113</v>
      </c>
      <c s="29" t="s">
        <v>1058</v>
      </c>
      <c s="25" t="s">
        <v>47</v>
      </c>
      <c s="30" t="s">
        <v>1059</v>
      </c>
      <c s="31" t="s">
        <v>221</v>
      </c>
      <c s="32">
        <v>450.02</v>
      </c>
      <c s="32">
        <v>0</v>
      </c>
      <c s="32">
        <f>ROUND(ROUND(H79,2)*ROUND(G79,2),2)</f>
      </c>
      <c r="O79">
        <f>(I79*21)/100</f>
      </c>
      <c t="s">
        <v>22</v>
      </c>
    </row>
    <row r="80" spans="1:5" ht="63.75">
      <c r="A80" s="33" t="s">
        <v>50</v>
      </c>
      <c r="E80" s="34" t="s">
        <v>1151</v>
      </c>
    </row>
    <row r="81" spans="1:5" ht="12.75">
      <c r="A81" s="35" t="s">
        <v>52</v>
      </c>
      <c r="E81" s="36" t="s">
        <v>47</v>
      </c>
    </row>
    <row r="82" spans="1:5" ht="229.5">
      <c r="A82" t="s">
        <v>53</v>
      </c>
      <c r="E82" s="34" t="s">
        <v>1061</v>
      </c>
    </row>
    <row r="83" spans="1:16" ht="12.75">
      <c r="A83" s="25" t="s">
        <v>45</v>
      </c>
      <c s="29" t="s">
        <v>117</v>
      </c>
      <c s="29" t="s">
        <v>772</v>
      </c>
      <c s="25" t="s">
        <v>47</v>
      </c>
      <c s="30" t="s">
        <v>773</v>
      </c>
      <c s="31" t="s">
        <v>221</v>
      </c>
      <c s="32">
        <v>190.46</v>
      </c>
      <c s="32">
        <v>0</v>
      </c>
      <c s="32">
        <f>ROUND(ROUND(H83,2)*ROUND(G83,2),2)</f>
      </c>
      <c r="O83">
        <f>(I83*21)/100</f>
      </c>
      <c t="s">
        <v>22</v>
      </c>
    </row>
    <row r="84" spans="1:5" ht="25.5">
      <c r="A84" s="33" t="s">
        <v>50</v>
      </c>
      <c r="E84" s="34" t="s">
        <v>1152</v>
      </c>
    </row>
    <row r="85" spans="1:5" ht="12.75">
      <c r="A85" s="35" t="s">
        <v>52</v>
      </c>
      <c r="E85" s="36" t="s">
        <v>47</v>
      </c>
    </row>
    <row r="86" spans="1:5" ht="280.5">
      <c r="A86" t="s">
        <v>53</v>
      </c>
      <c r="E86" s="34" t="s">
        <v>775</v>
      </c>
    </row>
    <row r="87" spans="1:16" ht="12.75">
      <c r="A87" s="25" t="s">
        <v>45</v>
      </c>
      <c s="29" t="s">
        <v>121</v>
      </c>
      <c s="29" t="s">
        <v>777</v>
      </c>
      <c s="25" t="s">
        <v>47</v>
      </c>
      <c s="30" t="s">
        <v>778</v>
      </c>
      <c s="31" t="s">
        <v>221</v>
      </c>
      <c s="32">
        <v>159.77</v>
      </c>
      <c s="32">
        <v>0</v>
      </c>
      <c s="32">
        <f>ROUND(ROUND(H87,2)*ROUND(G87,2),2)</f>
      </c>
      <c r="O87">
        <f>(I87*21)/100</f>
      </c>
      <c t="s">
        <v>22</v>
      </c>
    </row>
    <row r="88" spans="1:5" ht="51">
      <c r="A88" s="33" t="s">
        <v>50</v>
      </c>
      <c r="E88" s="34" t="s">
        <v>1153</v>
      </c>
    </row>
    <row r="89" spans="1:5" ht="12.75">
      <c r="A89" s="35" t="s">
        <v>52</v>
      </c>
      <c r="E89" s="36" t="s">
        <v>47</v>
      </c>
    </row>
    <row r="90" spans="1:5" ht="293.25">
      <c r="A90" t="s">
        <v>53</v>
      </c>
      <c r="E90" s="34" t="s">
        <v>780</v>
      </c>
    </row>
    <row r="91" spans="1:18" ht="12.75" customHeight="1">
      <c r="A91" s="6" t="s">
        <v>43</v>
      </c>
      <c s="6"/>
      <c s="38" t="s">
        <v>31</v>
      </c>
      <c s="6"/>
      <c s="27" t="s">
        <v>496</v>
      </c>
      <c s="6"/>
      <c s="6"/>
      <c s="6"/>
      <c s="39">
        <f>0+Q91</f>
      </c>
      <c r="O91">
        <f>0+R91</f>
      </c>
      <c r="Q91">
        <f>0+I92</f>
      </c>
      <c>
        <f>0+O92</f>
      </c>
    </row>
    <row r="92" spans="1:16" ht="12.75">
      <c r="A92" s="25" t="s">
        <v>45</v>
      </c>
      <c s="29" t="s">
        <v>126</v>
      </c>
      <c s="29" t="s">
        <v>497</v>
      </c>
      <c s="25" t="s">
        <v>47</v>
      </c>
      <c s="30" t="s">
        <v>498</v>
      </c>
      <c s="31" t="s">
        <v>221</v>
      </c>
      <c s="32">
        <v>13.38</v>
      </c>
      <c s="32">
        <v>0</v>
      </c>
      <c s="32">
        <f>ROUND(ROUND(H92,2)*ROUND(G92,2),2)</f>
      </c>
      <c r="O92">
        <f>(I92*21)/100</f>
      </c>
      <c t="s">
        <v>22</v>
      </c>
    </row>
    <row r="93" spans="1:5" ht="63.75">
      <c r="A93" s="33" t="s">
        <v>50</v>
      </c>
      <c r="E93" s="34" t="s">
        <v>1065</v>
      </c>
    </row>
    <row r="94" spans="1:5" ht="12.75">
      <c r="A94" s="35" t="s">
        <v>52</v>
      </c>
      <c r="E94" s="36" t="s">
        <v>1154</v>
      </c>
    </row>
    <row r="95" spans="1:5" ht="38.25">
      <c r="A95" t="s">
        <v>53</v>
      </c>
      <c r="E95" s="34" t="s">
        <v>501</v>
      </c>
    </row>
    <row r="96" spans="1:18" ht="12.75" customHeight="1">
      <c r="A96" s="6" t="s">
        <v>43</v>
      </c>
      <c s="6"/>
      <c s="38" t="s">
        <v>33</v>
      </c>
      <c s="6"/>
      <c s="27" t="s">
        <v>819</v>
      </c>
      <c s="6"/>
      <c s="6"/>
      <c s="6"/>
      <c s="39">
        <f>0+Q96</f>
      </c>
      <c r="O96">
        <f>0+R96</f>
      </c>
      <c r="Q96">
        <f>0+I97+I101</f>
      </c>
      <c>
        <f>0+O97+O101</f>
      </c>
    </row>
    <row r="97" spans="1:16" ht="12.75">
      <c r="A97" s="25" t="s">
        <v>45</v>
      </c>
      <c s="29" t="s">
        <v>130</v>
      </c>
      <c s="29" t="s">
        <v>1067</v>
      </c>
      <c s="25" t="s">
        <v>47</v>
      </c>
      <c s="30" t="s">
        <v>1068</v>
      </c>
      <c s="31" t="s">
        <v>221</v>
      </c>
      <c s="32">
        <v>8.75</v>
      </c>
      <c s="32">
        <v>0</v>
      </c>
      <c s="32">
        <f>ROUND(ROUND(H97,2)*ROUND(G97,2),2)</f>
      </c>
      <c r="O97">
        <f>(I97*21)/100</f>
      </c>
      <c t="s">
        <v>22</v>
      </c>
    </row>
    <row r="98" spans="1:5" ht="25.5">
      <c r="A98" s="33" t="s">
        <v>50</v>
      </c>
      <c r="E98" s="34" t="s">
        <v>1069</v>
      </c>
    </row>
    <row r="99" spans="1:5" ht="12.75">
      <c r="A99" s="35" t="s">
        <v>52</v>
      </c>
      <c r="E99" s="36" t="s">
        <v>1155</v>
      </c>
    </row>
    <row r="100" spans="1:5" ht="38.25">
      <c r="A100" t="s">
        <v>53</v>
      </c>
      <c r="E100" s="34" t="s">
        <v>1071</v>
      </c>
    </row>
    <row r="101" spans="1:16" ht="12.75">
      <c r="A101" s="25" t="s">
        <v>45</v>
      </c>
      <c s="29" t="s">
        <v>136</v>
      </c>
      <c s="29" t="s">
        <v>1072</v>
      </c>
      <c s="25" t="s">
        <v>47</v>
      </c>
      <c s="30" t="s">
        <v>1073</v>
      </c>
      <c s="31" t="s">
        <v>221</v>
      </c>
      <c s="32">
        <v>27.81</v>
      </c>
      <c s="32">
        <v>0</v>
      </c>
      <c s="32">
        <f>ROUND(ROUND(H101,2)*ROUND(G101,2),2)</f>
      </c>
      <c r="O101">
        <f>(I101*21)/100</f>
      </c>
      <c t="s">
        <v>22</v>
      </c>
    </row>
    <row r="102" spans="1:5" ht="38.25">
      <c r="A102" s="33" t="s">
        <v>50</v>
      </c>
      <c r="E102" s="34" t="s">
        <v>1156</v>
      </c>
    </row>
    <row r="103" spans="1:5" ht="12.75">
      <c r="A103" s="35" t="s">
        <v>52</v>
      </c>
      <c r="E103" s="36" t="s">
        <v>1157</v>
      </c>
    </row>
    <row r="104" spans="1:5" ht="38.25">
      <c r="A104" t="s">
        <v>53</v>
      </c>
      <c r="E104" s="34" t="s">
        <v>1071</v>
      </c>
    </row>
    <row r="105" spans="1:18" ht="12.75" customHeight="1">
      <c r="A105" s="6" t="s">
        <v>43</v>
      </c>
      <c s="6"/>
      <c s="38" t="s">
        <v>78</v>
      </c>
      <c s="6"/>
      <c s="27" t="s">
        <v>839</v>
      </c>
      <c s="6"/>
      <c s="6"/>
      <c s="6"/>
      <c s="39">
        <f>0+Q105</f>
      </c>
      <c r="O105">
        <f>0+R105</f>
      </c>
      <c r="Q105">
        <f>0+I106+I110+I114+I118+I122+I126</f>
      </c>
      <c>
        <f>0+O106+O110+O114+O118+O122+O126</f>
      </c>
    </row>
    <row r="106" spans="1:16" ht="12.75">
      <c r="A106" s="25" t="s">
        <v>45</v>
      </c>
      <c s="29" t="s">
        <v>142</v>
      </c>
      <c s="29" t="s">
        <v>1158</v>
      </c>
      <c s="25" t="s">
        <v>47</v>
      </c>
      <c s="30" t="s">
        <v>1159</v>
      </c>
      <c s="31" t="s">
        <v>278</v>
      </c>
      <c s="32">
        <v>160.55</v>
      </c>
      <c s="32">
        <v>0</v>
      </c>
      <c s="32">
        <f>ROUND(ROUND(H106,2)*ROUND(G106,2),2)</f>
      </c>
      <c r="O106">
        <f>(I106*21)/100</f>
      </c>
      <c t="s">
        <v>22</v>
      </c>
    </row>
    <row r="107" spans="1:5" ht="25.5">
      <c r="A107" s="33" t="s">
        <v>50</v>
      </c>
      <c r="E107" s="34" t="s">
        <v>1160</v>
      </c>
    </row>
    <row r="108" spans="1:5" ht="12.75">
      <c r="A108" s="35" t="s">
        <v>52</v>
      </c>
      <c r="E108" s="36" t="s">
        <v>1161</v>
      </c>
    </row>
    <row r="109" spans="1:5" ht="255">
      <c r="A109" t="s">
        <v>53</v>
      </c>
      <c r="E109" s="34" t="s">
        <v>1083</v>
      </c>
    </row>
    <row r="110" spans="1:16" ht="12.75">
      <c r="A110" s="25" t="s">
        <v>45</v>
      </c>
      <c s="29" t="s">
        <v>146</v>
      </c>
      <c s="29" t="s">
        <v>1162</v>
      </c>
      <c s="25" t="s">
        <v>47</v>
      </c>
      <c s="30" t="s">
        <v>1163</v>
      </c>
      <c s="31" t="s">
        <v>278</v>
      </c>
      <c s="32">
        <v>92.15</v>
      </c>
      <c s="32">
        <v>0</v>
      </c>
      <c s="32">
        <f>ROUND(ROUND(H110,2)*ROUND(G110,2),2)</f>
      </c>
      <c r="O110">
        <f>(I110*21)/100</f>
      </c>
      <c t="s">
        <v>22</v>
      </c>
    </row>
    <row r="111" spans="1:5" ht="25.5">
      <c r="A111" s="33" t="s">
        <v>50</v>
      </c>
      <c r="E111" s="34" t="s">
        <v>1164</v>
      </c>
    </row>
    <row r="112" spans="1:5" ht="12.75">
      <c r="A112" s="35" t="s">
        <v>52</v>
      </c>
      <c r="E112" s="36" t="s">
        <v>1165</v>
      </c>
    </row>
    <row r="113" spans="1:5" ht="255">
      <c r="A113" t="s">
        <v>53</v>
      </c>
      <c r="E113" s="34" t="s">
        <v>1083</v>
      </c>
    </row>
    <row r="114" spans="1:16" ht="12.75">
      <c r="A114" s="25" t="s">
        <v>45</v>
      </c>
      <c s="29" t="s">
        <v>308</v>
      </c>
      <c s="29" t="s">
        <v>1087</v>
      </c>
      <c s="25" t="s">
        <v>47</v>
      </c>
      <c s="30" t="s">
        <v>1088</v>
      </c>
      <c s="31" t="s">
        <v>59</v>
      </c>
      <c s="32">
        <v>7</v>
      </c>
      <c s="32">
        <v>0</v>
      </c>
      <c s="32">
        <f>ROUND(ROUND(H114,2)*ROUND(G114,2),2)</f>
      </c>
      <c r="O114">
        <f>(I114*21)/100</f>
      </c>
      <c t="s">
        <v>22</v>
      </c>
    </row>
    <row r="115" spans="1:5" ht="38.25">
      <c r="A115" s="33" t="s">
        <v>50</v>
      </c>
      <c r="E115" s="34" t="s">
        <v>1166</v>
      </c>
    </row>
    <row r="116" spans="1:5" ht="12.75">
      <c r="A116" s="35" t="s">
        <v>52</v>
      </c>
      <c r="E116" s="36" t="s">
        <v>47</v>
      </c>
    </row>
    <row r="117" spans="1:5" ht="242.25">
      <c r="A117" t="s">
        <v>53</v>
      </c>
      <c r="E117" s="34" t="s">
        <v>1090</v>
      </c>
    </row>
    <row r="118" spans="1:16" ht="12.75">
      <c r="A118" s="25" t="s">
        <v>45</v>
      </c>
      <c s="29" t="s">
        <v>313</v>
      </c>
      <c s="29" t="s">
        <v>1167</v>
      </c>
      <c s="25" t="s">
        <v>47</v>
      </c>
      <c s="30" t="s">
        <v>1168</v>
      </c>
      <c s="31" t="s">
        <v>59</v>
      </c>
      <c s="32">
        <v>5</v>
      </c>
      <c s="32">
        <v>0</v>
      </c>
      <c s="32">
        <f>ROUND(ROUND(H118,2)*ROUND(G118,2),2)</f>
      </c>
      <c r="O118">
        <f>(I118*21)/100</f>
      </c>
      <c t="s">
        <v>22</v>
      </c>
    </row>
    <row r="119" spans="1:5" ht="38.25">
      <c r="A119" s="33" t="s">
        <v>50</v>
      </c>
      <c r="E119" s="34" t="s">
        <v>1169</v>
      </c>
    </row>
    <row r="120" spans="1:5" ht="12.75">
      <c r="A120" s="35" t="s">
        <v>52</v>
      </c>
      <c r="E120" s="36" t="s">
        <v>47</v>
      </c>
    </row>
    <row r="121" spans="1:5" ht="242.25">
      <c r="A121" t="s">
        <v>53</v>
      </c>
      <c r="E121" s="34" t="s">
        <v>1090</v>
      </c>
    </row>
    <row r="122" spans="1:16" ht="12.75">
      <c r="A122" s="25" t="s">
        <v>45</v>
      </c>
      <c s="29" t="s">
        <v>318</v>
      </c>
      <c s="29" t="s">
        <v>1098</v>
      </c>
      <c s="25" t="s">
        <v>47</v>
      </c>
      <c s="30" t="s">
        <v>1099</v>
      </c>
      <c s="31" t="s">
        <v>278</v>
      </c>
      <c s="32">
        <v>160.55</v>
      </c>
      <c s="32">
        <v>0</v>
      </c>
      <c s="32">
        <f>ROUND(ROUND(H122,2)*ROUND(G122,2),2)</f>
      </c>
      <c r="O122">
        <f>(I122*21)/100</f>
      </c>
      <c t="s">
        <v>22</v>
      </c>
    </row>
    <row r="123" spans="1:5" ht="12.75">
      <c r="A123" s="33" t="s">
        <v>50</v>
      </c>
      <c r="E123" s="34" t="s">
        <v>47</v>
      </c>
    </row>
    <row r="124" spans="1:5" ht="12.75">
      <c r="A124" s="35" t="s">
        <v>52</v>
      </c>
      <c r="E124" s="36" t="s">
        <v>47</v>
      </c>
    </row>
    <row r="125" spans="1:5" ht="51">
      <c r="A125" t="s">
        <v>53</v>
      </c>
      <c r="E125" s="34" t="s">
        <v>1101</v>
      </c>
    </row>
    <row r="126" spans="1:16" ht="12.75">
      <c r="A126" s="25" t="s">
        <v>45</v>
      </c>
      <c s="29" t="s">
        <v>323</v>
      </c>
      <c s="29" t="s">
        <v>1170</v>
      </c>
      <c s="25" t="s">
        <v>47</v>
      </c>
      <c s="30" t="s">
        <v>1171</v>
      </c>
      <c s="31" t="s">
        <v>278</v>
      </c>
      <c s="32">
        <v>92.15</v>
      </c>
      <c s="32">
        <v>0</v>
      </c>
      <c s="32">
        <f>ROUND(ROUND(H126,2)*ROUND(G126,2),2)</f>
      </c>
      <c r="O126">
        <f>(I126*21)/100</f>
      </c>
      <c t="s">
        <v>22</v>
      </c>
    </row>
    <row r="127" spans="1:5" ht="12.75">
      <c r="A127" s="33" t="s">
        <v>50</v>
      </c>
      <c r="E127" s="34" t="s">
        <v>47</v>
      </c>
    </row>
    <row r="128" spans="1:5" ht="12.75">
      <c r="A128" s="35" t="s">
        <v>52</v>
      </c>
      <c r="E128" s="36" t="s">
        <v>47</v>
      </c>
    </row>
    <row r="129" spans="1:5" ht="51">
      <c r="A129" t="s">
        <v>53</v>
      </c>
      <c r="E129" s="34" t="s">
        <v>1101</v>
      </c>
    </row>
    <row r="130" spans="1:18" ht="12.75" customHeight="1">
      <c r="A130" s="6" t="s">
        <v>43</v>
      </c>
      <c s="6"/>
      <c s="38" t="s">
        <v>40</v>
      </c>
      <c s="6"/>
      <c s="27" t="s">
        <v>275</v>
      </c>
      <c s="6"/>
      <c s="6"/>
      <c s="6"/>
      <c s="39">
        <f>0+Q130</f>
      </c>
      <c r="O130">
        <f>0+R130</f>
      </c>
      <c r="Q130">
        <f>0+I131+I135</f>
      </c>
      <c>
        <f>0+O131+O135</f>
      </c>
    </row>
    <row r="131" spans="1:16" ht="12.75">
      <c r="A131" s="25" t="s">
        <v>45</v>
      </c>
      <c s="29" t="s">
        <v>328</v>
      </c>
      <c s="29" t="s">
        <v>1111</v>
      </c>
      <c s="25" t="s">
        <v>47</v>
      </c>
      <c s="30" t="s">
        <v>1112</v>
      </c>
      <c s="31" t="s">
        <v>278</v>
      </c>
      <c s="32">
        <v>289.4</v>
      </c>
      <c s="32">
        <v>0</v>
      </c>
      <c s="32">
        <f>ROUND(ROUND(H131,2)*ROUND(G131,2),2)</f>
      </c>
      <c r="O131">
        <f>(I131*21)/100</f>
      </c>
      <c t="s">
        <v>22</v>
      </c>
    </row>
    <row r="132" spans="1:5" ht="25.5">
      <c r="A132" s="33" t="s">
        <v>50</v>
      </c>
      <c r="E132" s="34" t="s">
        <v>1172</v>
      </c>
    </row>
    <row r="133" spans="1:5" ht="12.75">
      <c r="A133" s="35" t="s">
        <v>52</v>
      </c>
      <c r="E133" s="36" t="s">
        <v>1173</v>
      </c>
    </row>
    <row r="134" spans="1:5" ht="25.5">
      <c r="A134" t="s">
        <v>53</v>
      </c>
      <c r="E134" s="34" t="s">
        <v>655</v>
      </c>
    </row>
    <row r="135" spans="1:16" ht="12.75">
      <c r="A135" s="25" t="s">
        <v>45</v>
      </c>
      <c s="29" t="s">
        <v>332</v>
      </c>
      <c s="29" t="s">
        <v>1115</v>
      </c>
      <c s="25" t="s">
        <v>47</v>
      </c>
      <c s="30" t="s">
        <v>1116</v>
      </c>
      <c s="31" t="s">
        <v>221</v>
      </c>
      <c s="32">
        <v>26.49</v>
      </c>
      <c s="32">
        <v>0</v>
      </c>
      <c s="32">
        <f>ROUND(ROUND(H135,2)*ROUND(G135,2),2)</f>
      </c>
      <c r="O135">
        <f>(I135*21)/100</f>
      </c>
      <c t="s">
        <v>22</v>
      </c>
    </row>
    <row r="136" spans="1:5" ht="89.25">
      <c r="A136" s="33" t="s">
        <v>50</v>
      </c>
      <c r="E136" s="34" t="s">
        <v>1117</v>
      </c>
    </row>
    <row r="137" spans="1:5" ht="12.75">
      <c r="A137" s="35" t="s">
        <v>52</v>
      </c>
      <c r="E137" s="36" t="s">
        <v>1174</v>
      </c>
    </row>
    <row r="138" spans="1:5" ht="102">
      <c r="A138" t="s">
        <v>53</v>
      </c>
      <c r="E138" s="34" t="s">
        <v>307</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35.xml><?xml version="1.0" encoding="utf-8"?>
<worksheet xmlns="http://schemas.openxmlformats.org/spreadsheetml/2006/main" xmlns:r="http://schemas.openxmlformats.org/officeDocument/2006/relationships">
  <sheetPr>
    <pageSetUpPr fitToPage="1"/>
  </sheetPr>
  <dimension ref="A1:R177"/>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0+O8+O25+O90+O95+O116+O157</f>
      </c>
      <c t="s">
        <v>22</v>
      </c>
    </row>
    <row r="3" spans="1:16" ht="15" customHeight="1">
      <c r="A3" t="s">
        <v>12</v>
      </c>
      <c s="12" t="s">
        <v>14</v>
      </c>
      <c s="13" t="s">
        <v>15</v>
      </c>
      <c s="1"/>
      <c s="14" t="s">
        <v>16</v>
      </c>
      <c s="1"/>
      <c s="9"/>
      <c s="8" t="s">
        <v>1175</v>
      </c>
      <c s="40">
        <f>0+I8+I25+I90+I95+I116+I157</f>
      </c>
      <c r="O3" t="s">
        <v>19</v>
      </c>
      <c t="s">
        <v>22</v>
      </c>
    </row>
    <row r="4" spans="1:16" ht="15" customHeight="1">
      <c r="A4" t="s">
        <v>17</v>
      </c>
      <c s="16" t="s">
        <v>18</v>
      </c>
      <c s="17" t="s">
        <v>1175</v>
      </c>
      <c s="6"/>
      <c s="18" t="s">
        <v>1176</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0+I9+I13+I17+I21</f>
      </c>
      <c>
        <f>0+O9+O13+O17+O21</f>
      </c>
    </row>
    <row r="9" spans="1:16" ht="12.75">
      <c r="A9" s="25" t="s">
        <v>45</v>
      </c>
      <c s="29" t="s">
        <v>28</v>
      </c>
      <c s="29" t="s">
        <v>219</v>
      </c>
      <c s="25" t="s">
        <v>175</v>
      </c>
      <c s="30" t="s">
        <v>220</v>
      </c>
      <c s="31" t="s">
        <v>221</v>
      </c>
      <c s="32">
        <v>202.52</v>
      </c>
      <c s="32">
        <v>0</v>
      </c>
      <c s="32">
        <f>ROUND(ROUND(H9,2)*ROUND(G9,2),2)</f>
      </c>
      <c r="O9">
        <f>(I9*21)/100</f>
      </c>
      <c t="s">
        <v>22</v>
      </c>
    </row>
    <row r="10" spans="1:5" ht="12.75">
      <c r="A10" s="33" t="s">
        <v>50</v>
      </c>
      <c r="E10" s="34" t="s">
        <v>1013</v>
      </c>
    </row>
    <row r="11" spans="1:5" ht="12.75">
      <c r="A11" s="35" t="s">
        <v>52</v>
      </c>
      <c r="E11" s="36" t="s">
        <v>1177</v>
      </c>
    </row>
    <row r="12" spans="1:5" ht="25.5">
      <c r="A12" t="s">
        <v>53</v>
      </c>
      <c r="E12" s="34" t="s">
        <v>224</v>
      </c>
    </row>
    <row r="13" spans="1:16" ht="12.75">
      <c r="A13" s="25" t="s">
        <v>45</v>
      </c>
      <c s="29" t="s">
        <v>22</v>
      </c>
      <c s="29" t="s">
        <v>219</v>
      </c>
      <c s="25" t="s">
        <v>178</v>
      </c>
      <c s="30" t="s">
        <v>220</v>
      </c>
      <c s="31" t="s">
        <v>221</v>
      </c>
      <c s="32">
        <v>2</v>
      </c>
      <c s="32">
        <v>0</v>
      </c>
      <c s="32">
        <f>ROUND(ROUND(H13,2)*ROUND(G13,2),2)</f>
      </c>
      <c r="O13">
        <f>(I13*21)/100</f>
      </c>
      <c t="s">
        <v>22</v>
      </c>
    </row>
    <row r="14" spans="1:5" ht="12.75">
      <c r="A14" s="33" t="s">
        <v>50</v>
      </c>
      <c r="E14" s="34" t="s">
        <v>1178</v>
      </c>
    </row>
    <row r="15" spans="1:5" ht="12.75">
      <c r="A15" s="35" t="s">
        <v>52</v>
      </c>
      <c r="E15" s="36" t="s">
        <v>47</v>
      </c>
    </row>
    <row r="16" spans="1:5" ht="25.5">
      <c r="A16" t="s">
        <v>53</v>
      </c>
      <c r="E16" s="34" t="s">
        <v>224</v>
      </c>
    </row>
    <row r="17" spans="1:16" ht="12.75">
      <c r="A17" s="25" t="s">
        <v>45</v>
      </c>
      <c s="29" t="s">
        <v>31</v>
      </c>
      <c s="29" t="s">
        <v>385</v>
      </c>
      <c s="25" t="s">
        <v>47</v>
      </c>
      <c s="30" t="s">
        <v>386</v>
      </c>
      <c s="31" t="s">
        <v>221</v>
      </c>
      <c s="32">
        <v>2.14</v>
      </c>
      <c s="32">
        <v>0</v>
      </c>
      <c s="32">
        <f>ROUND(ROUND(H17,2)*ROUND(G17,2),2)</f>
      </c>
      <c r="O17">
        <f>(I17*21)/100</f>
      </c>
      <c t="s">
        <v>22</v>
      </c>
    </row>
    <row r="18" spans="1:5" ht="12.75">
      <c r="A18" s="33" t="s">
        <v>50</v>
      </c>
      <c r="E18" s="34" t="s">
        <v>1016</v>
      </c>
    </row>
    <row r="19" spans="1:5" ht="12.75">
      <c r="A19" s="35" t="s">
        <v>52</v>
      </c>
      <c r="E19" s="36" t="s">
        <v>47</v>
      </c>
    </row>
    <row r="20" spans="1:5" ht="25.5">
      <c r="A20" t="s">
        <v>53</v>
      </c>
      <c r="E20" s="34" t="s">
        <v>224</v>
      </c>
    </row>
    <row r="21" spans="1:16" ht="12.75">
      <c r="A21" s="25" t="s">
        <v>45</v>
      </c>
      <c s="29" t="s">
        <v>33</v>
      </c>
      <c s="29" t="s">
        <v>1018</v>
      </c>
      <c s="25" t="s">
        <v>47</v>
      </c>
      <c s="30" t="s">
        <v>1019</v>
      </c>
      <c s="31" t="s">
        <v>49</v>
      </c>
      <c s="32">
        <v>4</v>
      </c>
      <c s="32">
        <v>0</v>
      </c>
      <c s="32">
        <f>ROUND(ROUND(H21,2)*ROUND(G21,2),2)</f>
      </c>
      <c r="O21">
        <f>(I21*21)/100</f>
      </c>
      <c t="s">
        <v>22</v>
      </c>
    </row>
    <row r="22" spans="1:5" ht="38.25">
      <c r="A22" s="33" t="s">
        <v>50</v>
      </c>
      <c r="E22" s="34" t="s">
        <v>1130</v>
      </c>
    </row>
    <row r="23" spans="1:5" ht="12.75">
      <c r="A23" s="35" t="s">
        <v>52</v>
      </c>
      <c r="E23" s="36" t="s">
        <v>47</v>
      </c>
    </row>
    <row r="24" spans="1:5" ht="12.75">
      <c r="A24" t="s">
        <v>53</v>
      </c>
      <c r="E24" s="34" t="s">
        <v>170</v>
      </c>
    </row>
    <row r="25" spans="1:18" ht="12.75" customHeight="1">
      <c r="A25" s="6" t="s">
        <v>43</v>
      </c>
      <c s="6"/>
      <c s="38" t="s">
        <v>28</v>
      </c>
      <c s="6"/>
      <c s="27" t="s">
        <v>226</v>
      </c>
      <c s="6"/>
      <c s="6"/>
      <c s="6"/>
      <c s="39">
        <f>0+Q25</f>
      </c>
      <c r="O25">
        <f>0+R25</f>
      </c>
      <c r="Q25">
        <f>0+I26+I30+I34+I38+I42+I46+I50+I54+I58+I62+I66+I70+I74+I78+I82+I86</f>
      </c>
      <c>
        <f>0+O26+O30+O34+O38+O42+O46+O50+O54+O58+O62+O66+O70+O74+O78+O82+O86</f>
      </c>
    </row>
    <row r="26" spans="1:16" ht="12.75">
      <c r="A26" s="25" t="s">
        <v>45</v>
      </c>
      <c s="29" t="s">
        <v>35</v>
      </c>
      <c s="29" t="s">
        <v>252</v>
      </c>
      <c s="25" t="s">
        <v>47</v>
      </c>
      <c s="30" t="s">
        <v>253</v>
      </c>
      <c s="31" t="s">
        <v>221</v>
      </c>
      <c s="32">
        <v>2.96</v>
      </c>
      <c s="32">
        <v>0</v>
      </c>
      <c s="32">
        <f>ROUND(ROUND(H26,2)*ROUND(G26,2),2)</f>
      </c>
      <c r="O26">
        <f>(I26*21)/100</f>
      </c>
      <c t="s">
        <v>22</v>
      </c>
    </row>
    <row r="27" spans="1:5" ht="51">
      <c r="A27" s="33" t="s">
        <v>50</v>
      </c>
      <c r="E27" s="34" t="s">
        <v>1179</v>
      </c>
    </row>
    <row r="28" spans="1:5" ht="12.75">
      <c r="A28" s="35" t="s">
        <v>52</v>
      </c>
      <c r="E28" s="36" t="s">
        <v>1180</v>
      </c>
    </row>
    <row r="29" spans="1:5" ht="63.75">
      <c r="A29" t="s">
        <v>53</v>
      </c>
      <c r="E29" s="34" t="s">
        <v>255</v>
      </c>
    </row>
    <row r="30" spans="1:16" ht="12.75">
      <c r="A30" s="25" t="s">
        <v>45</v>
      </c>
      <c s="29" t="s">
        <v>37</v>
      </c>
      <c s="29" t="s">
        <v>1025</v>
      </c>
      <c s="25" t="s">
        <v>47</v>
      </c>
      <c s="30" t="s">
        <v>1026</v>
      </c>
      <c s="31" t="s">
        <v>221</v>
      </c>
      <c s="32">
        <v>5.55</v>
      </c>
      <c s="32">
        <v>0</v>
      </c>
      <c s="32">
        <f>ROUND(ROUND(H30,2)*ROUND(G30,2),2)</f>
      </c>
      <c r="O30">
        <f>(I30*21)/100</f>
      </c>
      <c t="s">
        <v>22</v>
      </c>
    </row>
    <row r="31" spans="1:5" ht="63.75">
      <c r="A31" s="33" t="s">
        <v>50</v>
      </c>
      <c r="E31" s="34" t="s">
        <v>1181</v>
      </c>
    </row>
    <row r="32" spans="1:5" ht="12.75">
      <c r="A32" s="35" t="s">
        <v>52</v>
      </c>
      <c r="E32" s="36" t="s">
        <v>1182</v>
      </c>
    </row>
    <row r="33" spans="1:5" ht="63.75">
      <c r="A33" t="s">
        <v>53</v>
      </c>
      <c r="E33" s="34" t="s">
        <v>255</v>
      </c>
    </row>
    <row r="34" spans="1:16" ht="12.75">
      <c r="A34" s="25" t="s">
        <v>45</v>
      </c>
      <c s="29" t="s">
        <v>55</v>
      </c>
      <c s="29" t="s">
        <v>1036</v>
      </c>
      <c s="25" t="s">
        <v>47</v>
      </c>
      <c s="30" t="s">
        <v>1037</v>
      </c>
      <c s="31" t="s">
        <v>278</v>
      </c>
      <c s="32">
        <v>6.5</v>
      </c>
      <c s="32">
        <v>0</v>
      </c>
      <c s="32">
        <f>ROUND(ROUND(H34,2)*ROUND(G34,2),2)</f>
      </c>
      <c r="O34">
        <f>(I34*21)/100</f>
      </c>
      <c t="s">
        <v>22</v>
      </c>
    </row>
    <row r="35" spans="1:5" ht="63.75">
      <c r="A35" s="33" t="s">
        <v>50</v>
      </c>
      <c r="E35" s="34" t="s">
        <v>1183</v>
      </c>
    </row>
    <row r="36" spans="1:5" ht="12.75">
      <c r="A36" s="35" t="s">
        <v>52</v>
      </c>
      <c r="E36" s="36" t="s">
        <v>1184</v>
      </c>
    </row>
    <row r="37" spans="1:5" ht="63.75">
      <c r="A37" t="s">
        <v>53</v>
      </c>
      <c r="E37" s="34" t="s">
        <v>255</v>
      </c>
    </row>
    <row r="38" spans="1:16" ht="12.75">
      <c r="A38" s="25" t="s">
        <v>45</v>
      </c>
      <c s="29" t="s">
        <v>78</v>
      </c>
      <c s="29" t="s">
        <v>421</v>
      </c>
      <c s="25" t="s">
        <v>175</v>
      </c>
      <c s="30" t="s">
        <v>422</v>
      </c>
      <c s="31" t="s">
        <v>221</v>
      </c>
      <c s="32">
        <v>2.14</v>
      </c>
      <c s="32">
        <v>0</v>
      </c>
      <c s="32">
        <f>ROUND(ROUND(H38,2)*ROUND(G38,2),2)</f>
      </c>
      <c r="O38">
        <f>(I38*21)/100</f>
      </c>
      <c t="s">
        <v>22</v>
      </c>
    </row>
    <row r="39" spans="1:5" ht="38.25">
      <c r="A39" s="33" t="s">
        <v>50</v>
      </c>
      <c r="E39" s="34" t="s">
        <v>1039</v>
      </c>
    </row>
    <row r="40" spans="1:5" ht="12.75">
      <c r="A40" s="35" t="s">
        <v>52</v>
      </c>
      <c r="E40" s="36" t="s">
        <v>1185</v>
      </c>
    </row>
    <row r="41" spans="1:5" ht="63.75">
      <c r="A41" t="s">
        <v>53</v>
      </c>
      <c r="E41" s="34" t="s">
        <v>255</v>
      </c>
    </row>
    <row r="42" spans="1:16" ht="12.75">
      <c r="A42" s="25" t="s">
        <v>45</v>
      </c>
      <c s="29" t="s">
        <v>40</v>
      </c>
      <c s="29" t="s">
        <v>421</v>
      </c>
      <c s="25" t="s">
        <v>178</v>
      </c>
      <c s="30" t="s">
        <v>422</v>
      </c>
      <c s="31" t="s">
        <v>221</v>
      </c>
      <c s="32">
        <v>2.14</v>
      </c>
      <c s="32">
        <v>0</v>
      </c>
      <c s="32">
        <f>ROUND(ROUND(H42,2)*ROUND(G42,2),2)</f>
      </c>
      <c r="O42">
        <f>(I42*21)/100</f>
      </c>
      <c t="s">
        <v>22</v>
      </c>
    </row>
    <row r="43" spans="1:5" ht="51">
      <c r="A43" s="33" t="s">
        <v>50</v>
      </c>
      <c r="E43" s="34" t="s">
        <v>1186</v>
      </c>
    </row>
    <row r="44" spans="1:5" ht="12.75">
      <c r="A44" s="35" t="s">
        <v>52</v>
      </c>
      <c r="E44" s="36" t="s">
        <v>1185</v>
      </c>
    </row>
    <row r="45" spans="1:5" ht="63.75">
      <c r="A45" t="s">
        <v>53</v>
      </c>
      <c r="E45" s="34" t="s">
        <v>255</v>
      </c>
    </row>
    <row r="46" spans="1:16" ht="12.75">
      <c r="A46" s="25" t="s">
        <v>45</v>
      </c>
      <c s="29" t="s">
        <v>42</v>
      </c>
      <c s="29" t="s">
        <v>447</v>
      </c>
      <c s="25" t="s">
        <v>47</v>
      </c>
      <c s="30" t="s">
        <v>448</v>
      </c>
      <c s="31" t="s">
        <v>221</v>
      </c>
      <c s="32">
        <v>611.98</v>
      </c>
      <c s="32">
        <v>0</v>
      </c>
      <c s="32">
        <f>ROUND(ROUND(H46,2)*ROUND(G46,2),2)</f>
      </c>
      <c r="O46">
        <f>(I46*21)/100</f>
      </c>
      <c t="s">
        <v>22</v>
      </c>
    </row>
    <row r="47" spans="1:5" ht="51">
      <c r="A47" s="33" t="s">
        <v>50</v>
      </c>
      <c r="E47" s="34" t="s">
        <v>1187</v>
      </c>
    </row>
    <row r="48" spans="1:5" ht="12.75">
      <c r="A48" s="35" t="s">
        <v>52</v>
      </c>
      <c r="E48" s="36" t="s">
        <v>1188</v>
      </c>
    </row>
    <row r="49" spans="1:5" ht="306">
      <c r="A49" t="s">
        <v>53</v>
      </c>
      <c r="E49" s="34" t="s">
        <v>446</v>
      </c>
    </row>
    <row r="50" spans="1:16" ht="12.75">
      <c r="A50" s="25" t="s">
        <v>45</v>
      </c>
      <c s="29" t="s">
        <v>87</v>
      </c>
      <c s="29" t="s">
        <v>757</v>
      </c>
      <c s="25" t="s">
        <v>47</v>
      </c>
      <c s="30" t="s">
        <v>758</v>
      </c>
      <c s="31" t="s">
        <v>221</v>
      </c>
      <c s="32">
        <v>37.96</v>
      </c>
      <c s="32">
        <v>0</v>
      </c>
      <c s="32">
        <f>ROUND(ROUND(H50,2)*ROUND(G50,2),2)</f>
      </c>
      <c r="O50">
        <f>(I50*21)/100</f>
      </c>
      <c t="s">
        <v>22</v>
      </c>
    </row>
    <row r="51" spans="1:5" ht="51">
      <c r="A51" s="33" t="s">
        <v>50</v>
      </c>
      <c r="E51" s="34" t="s">
        <v>1189</v>
      </c>
    </row>
    <row r="52" spans="1:5" ht="12.75">
      <c r="A52" s="35" t="s">
        <v>52</v>
      </c>
      <c r="E52" s="36" t="s">
        <v>47</v>
      </c>
    </row>
    <row r="53" spans="1:5" ht="318.75">
      <c r="A53" t="s">
        <v>53</v>
      </c>
      <c r="E53" s="34" t="s">
        <v>455</v>
      </c>
    </row>
    <row r="54" spans="1:16" ht="12.75">
      <c r="A54" s="25" t="s">
        <v>45</v>
      </c>
      <c s="29" t="s">
        <v>90</v>
      </c>
      <c s="29" t="s">
        <v>760</v>
      </c>
      <c s="25" t="s">
        <v>47</v>
      </c>
      <c s="30" t="s">
        <v>761</v>
      </c>
      <c s="31" t="s">
        <v>221</v>
      </c>
      <c s="32">
        <v>112.66</v>
      </c>
      <c s="32">
        <v>0</v>
      </c>
      <c s="32">
        <f>ROUND(ROUND(H54,2)*ROUND(G54,2),2)</f>
      </c>
      <c r="O54">
        <f>(I54*21)/100</f>
      </c>
      <c t="s">
        <v>22</v>
      </c>
    </row>
    <row r="55" spans="1:5" ht="76.5">
      <c r="A55" s="33" t="s">
        <v>50</v>
      </c>
      <c r="E55" s="34" t="s">
        <v>1190</v>
      </c>
    </row>
    <row r="56" spans="1:5" ht="38.25">
      <c r="A56" s="35" t="s">
        <v>52</v>
      </c>
      <c r="E56" s="36" t="s">
        <v>1191</v>
      </c>
    </row>
    <row r="57" spans="1:5" ht="318.75">
      <c r="A57" t="s">
        <v>53</v>
      </c>
      <c r="E57" s="34" t="s">
        <v>455</v>
      </c>
    </row>
    <row r="58" spans="1:16" ht="12.75">
      <c r="A58" s="25" t="s">
        <v>45</v>
      </c>
      <c s="29" t="s">
        <v>93</v>
      </c>
      <c s="29" t="s">
        <v>1139</v>
      </c>
      <c s="25" t="s">
        <v>47</v>
      </c>
      <c s="30" t="s">
        <v>1140</v>
      </c>
      <c s="31" t="s">
        <v>221</v>
      </c>
      <c s="32">
        <v>36.87</v>
      </c>
      <c s="32">
        <v>0</v>
      </c>
      <c s="32">
        <f>ROUND(ROUND(H58,2)*ROUND(G58,2),2)</f>
      </c>
      <c r="O58">
        <f>(I58*21)/100</f>
      </c>
      <c t="s">
        <v>22</v>
      </c>
    </row>
    <row r="59" spans="1:5" ht="51">
      <c r="A59" s="33" t="s">
        <v>50</v>
      </c>
      <c r="E59" s="34" t="s">
        <v>1192</v>
      </c>
    </row>
    <row r="60" spans="1:5" ht="12.75">
      <c r="A60" s="35" t="s">
        <v>52</v>
      </c>
      <c r="E60" s="36" t="s">
        <v>47</v>
      </c>
    </row>
    <row r="61" spans="1:5" ht="318.75">
      <c r="A61" t="s">
        <v>53</v>
      </c>
      <c r="E61" s="34" t="s">
        <v>1048</v>
      </c>
    </row>
    <row r="62" spans="1:16" ht="12.75">
      <c r="A62" s="25" t="s">
        <v>45</v>
      </c>
      <c s="29" t="s">
        <v>96</v>
      </c>
      <c s="29" t="s">
        <v>1049</v>
      </c>
      <c s="25" t="s">
        <v>47</v>
      </c>
      <c s="30" t="s">
        <v>1050</v>
      </c>
      <c s="31" t="s">
        <v>221</v>
      </c>
      <c s="32">
        <v>526.02</v>
      </c>
      <c s="32">
        <v>0</v>
      </c>
      <c s="32">
        <f>ROUND(ROUND(H62,2)*ROUND(G62,2),2)</f>
      </c>
      <c r="O62">
        <f>(I62*21)/100</f>
      </c>
      <c t="s">
        <v>22</v>
      </c>
    </row>
    <row r="63" spans="1:5" ht="76.5">
      <c r="A63" s="33" t="s">
        <v>50</v>
      </c>
      <c r="E63" s="34" t="s">
        <v>1193</v>
      </c>
    </row>
    <row r="64" spans="1:5" ht="12.75">
      <c r="A64" s="35" t="s">
        <v>52</v>
      </c>
      <c r="E64" s="36" t="s">
        <v>1194</v>
      </c>
    </row>
    <row r="65" spans="1:5" ht="318.75">
      <c r="A65" t="s">
        <v>53</v>
      </c>
      <c r="E65" s="34" t="s">
        <v>455</v>
      </c>
    </row>
    <row r="66" spans="1:16" ht="12.75">
      <c r="A66" s="25" t="s">
        <v>45</v>
      </c>
      <c s="29" t="s">
        <v>101</v>
      </c>
      <c s="29" t="s">
        <v>1145</v>
      </c>
      <c s="25" t="s">
        <v>47</v>
      </c>
      <c s="30" t="s">
        <v>1146</v>
      </c>
      <c s="31" t="s">
        <v>221</v>
      </c>
      <c s="32">
        <v>92.41</v>
      </c>
      <c s="32">
        <v>0</v>
      </c>
      <c s="32">
        <f>ROUND(ROUND(H66,2)*ROUND(G66,2),2)</f>
      </c>
      <c r="O66">
        <f>(I66*21)/100</f>
      </c>
      <c t="s">
        <v>22</v>
      </c>
    </row>
    <row r="67" spans="1:5" ht="51">
      <c r="A67" s="33" t="s">
        <v>50</v>
      </c>
      <c r="E67" s="34" t="s">
        <v>1195</v>
      </c>
    </row>
    <row r="68" spans="1:5" ht="12.75">
      <c r="A68" s="35" t="s">
        <v>52</v>
      </c>
      <c r="E68" s="36" t="s">
        <v>1196</v>
      </c>
    </row>
    <row r="69" spans="1:5" ht="318.75">
      <c r="A69" t="s">
        <v>53</v>
      </c>
      <c r="E69" s="34" t="s">
        <v>1048</v>
      </c>
    </row>
    <row r="70" spans="1:16" ht="12.75">
      <c r="A70" s="25" t="s">
        <v>45</v>
      </c>
      <c s="29" t="s">
        <v>105</v>
      </c>
      <c s="29" t="s">
        <v>456</v>
      </c>
      <c s="25" t="s">
        <v>47</v>
      </c>
      <c s="30" t="s">
        <v>457</v>
      </c>
      <c s="31" t="s">
        <v>221</v>
      </c>
      <c s="32">
        <v>53.1</v>
      </c>
      <c s="32">
        <v>0</v>
      </c>
      <c s="32">
        <f>ROUND(ROUND(H70,2)*ROUND(G70,2),2)</f>
      </c>
      <c r="O70">
        <f>(I70*21)/100</f>
      </c>
      <c t="s">
        <v>22</v>
      </c>
    </row>
    <row r="71" spans="1:5" ht="63.75">
      <c r="A71" s="33" t="s">
        <v>50</v>
      </c>
      <c r="E71" s="34" t="s">
        <v>1054</v>
      </c>
    </row>
    <row r="72" spans="1:5" ht="12.75">
      <c r="A72" s="35" t="s">
        <v>52</v>
      </c>
      <c r="E72" s="36" t="s">
        <v>1197</v>
      </c>
    </row>
    <row r="73" spans="1:5" ht="267.75">
      <c r="A73" t="s">
        <v>53</v>
      </c>
      <c r="E73" s="34" t="s">
        <v>460</v>
      </c>
    </row>
    <row r="74" spans="1:16" ht="12.75">
      <c r="A74" s="25" t="s">
        <v>45</v>
      </c>
      <c s="29" t="s">
        <v>109</v>
      </c>
      <c s="29" t="s">
        <v>765</v>
      </c>
      <c s="25" t="s">
        <v>47</v>
      </c>
      <c s="30" t="s">
        <v>767</v>
      </c>
      <c s="31" t="s">
        <v>221</v>
      </c>
      <c s="32">
        <v>805.92</v>
      </c>
      <c s="32">
        <v>0</v>
      </c>
      <c s="32">
        <f>ROUND(ROUND(H74,2)*ROUND(G74,2),2)</f>
      </c>
      <c r="O74">
        <f>(I74*21)/100</f>
      </c>
      <c t="s">
        <v>22</v>
      </c>
    </row>
    <row r="75" spans="1:5" ht="38.25">
      <c r="A75" s="33" t="s">
        <v>50</v>
      </c>
      <c r="E75" s="34" t="s">
        <v>1198</v>
      </c>
    </row>
    <row r="76" spans="1:5" ht="12.75">
      <c r="A76" s="35" t="s">
        <v>52</v>
      </c>
      <c r="E76" s="36" t="s">
        <v>1199</v>
      </c>
    </row>
    <row r="77" spans="1:5" ht="191.25">
      <c r="A77" t="s">
        <v>53</v>
      </c>
      <c r="E77" s="34" t="s">
        <v>769</v>
      </c>
    </row>
    <row r="78" spans="1:16" ht="12.75">
      <c r="A78" s="25" t="s">
        <v>45</v>
      </c>
      <c s="29" t="s">
        <v>113</v>
      </c>
      <c s="29" t="s">
        <v>1058</v>
      </c>
      <c s="25" t="s">
        <v>47</v>
      </c>
      <c s="30" t="s">
        <v>1059</v>
      </c>
      <c s="31" t="s">
        <v>221</v>
      </c>
      <c s="32">
        <v>402.64</v>
      </c>
      <c s="32">
        <v>0</v>
      </c>
      <c s="32">
        <f>ROUND(ROUND(H78,2)*ROUND(G78,2),2)</f>
      </c>
      <c r="O78">
        <f>(I78*21)/100</f>
      </c>
      <c t="s">
        <v>22</v>
      </c>
    </row>
    <row r="79" spans="1:5" ht="51">
      <c r="A79" s="33" t="s">
        <v>50</v>
      </c>
      <c r="E79" s="34" t="s">
        <v>1200</v>
      </c>
    </row>
    <row r="80" spans="1:5" ht="38.25">
      <c r="A80" s="35" t="s">
        <v>52</v>
      </c>
      <c r="E80" s="36" t="s">
        <v>1201</v>
      </c>
    </row>
    <row r="81" spans="1:5" ht="229.5">
      <c r="A81" t="s">
        <v>53</v>
      </c>
      <c r="E81" s="34" t="s">
        <v>1061</v>
      </c>
    </row>
    <row r="82" spans="1:16" ht="12.75">
      <c r="A82" s="25" t="s">
        <v>45</v>
      </c>
      <c s="29" t="s">
        <v>117</v>
      </c>
      <c s="29" t="s">
        <v>772</v>
      </c>
      <c s="25" t="s">
        <v>47</v>
      </c>
      <c s="30" t="s">
        <v>773</v>
      </c>
      <c s="31" t="s">
        <v>221</v>
      </c>
      <c s="32">
        <v>156.24</v>
      </c>
      <c s="32">
        <v>0</v>
      </c>
      <c s="32">
        <f>ROUND(ROUND(H82,2)*ROUND(G82,2),2)</f>
      </c>
      <c r="O82">
        <f>(I82*21)/100</f>
      </c>
      <c t="s">
        <v>22</v>
      </c>
    </row>
    <row r="83" spans="1:5" ht="51">
      <c r="A83" s="33" t="s">
        <v>50</v>
      </c>
      <c r="E83" s="34" t="s">
        <v>1202</v>
      </c>
    </row>
    <row r="84" spans="1:5" ht="12.75">
      <c r="A84" s="35" t="s">
        <v>52</v>
      </c>
      <c r="E84" s="36" t="s">
        <v>1203</v>
      </c>
    </row>
    <row r="85" spans="1:5" ht="280.5">
      <c r="A85" t="s">
        <v>53</v>
      </c>
      <c r="E85" s="34" t="s">
        <v>775</v>
      </c>
    </row>
    <row r="86" spans="1:16" ht="12.75">
      <c r="A86" s="25" t="s">
        <v>45</v>
      </c>
      <c s="29" t="s">
        <v>121</v>
      </c>
      <c s="29" t="s">
        <v>777</v>
      </c>
      <c s="25" t="s">
        <v>47</v>
      </c>
      <c s="30" t="s">
        <v>778</v>
      </c>
      <c s="31" t="s">
        <v>221</v>
      </c>
      <c s="32">
        <v>179.37</v>
      </c>
      <c s="32">
        <v>0</v>
      </c>
      <c s="32">
        <f>ROUND(ROUND(H86,2)*ROUND(G86,2),2)</f>
      </c>
      <c r="O86">
        <f>(I86*21)/100</f>
      </c>
      <c t="s">
        <v>22</v>
      </c>
    </row>
    <row r="87" spans="1:5" ht="38.25">
      <c r="A87" s="33" t="s">
        <v>50</v>
      </c>
      <c r="E87" s="34" t="s">
        <v>1204</v>
      </c>
    </row>
    <row r="88" spans="1:5" ht="76.5">
      <c r="A88" s="35" t="s">
        <v>52</v>
      </c>
      <c r="E88" s="36" t="s">
        <v>1205</v>
      </c>
    </row>
    <row r="89" spans="1:5" ht="293.25">
      <c r="A89" t="s">
        <v>53</v>
      </c>
      <c r="E89" s="34" t="s">
        <v>780</v>
      </c>
    </row>
    <row r="90" spans="1:18" ht="12.75" customHeight="1">
      <c r="A90" s="6" t="s">
        <v>43</v>
      </c>
      <c s="6"/>
      <c s="38" t="s">
        <v>31</v>
      </c>
      <c s="6"/>
      <c s="27" t="s">
        <v>496</v>
      </c>
      <c s="6"/>
      <c s="6"/>
      <c s="6"/>
      <c s="39">
        <f>0+Q90</f>
      </c>
      <c r="O90">
        <f>0+R90</f>
      </c>
      <c r="Q90">
        <f>0+I91</f>
      </c>
      <c>
        <f>0+O91</f>
      </c>
    </row>
    <row r="91" spans="1:16" ht="12.75">
      <c r="A91" s="25" t="s">
        <v>45</v>
      </c>
      <c s="29" t="s">
        <v>126</v>
      </c>
      <c s="29" t="s">
        <v>497</v>
      </c>
      <c s="25" t="s">
        <v>47</v>
      </c>
      <c s="30" t="s">
        <v>498</v>
      </c>
      <c s="31" t="s">
        <v>221</v>
      </c>
      <c s="32">
        <v>7.92</v>
      </c>
      <c s="32">
        <v>0</v>
      </c>
      <c s="32">
        <f>ROUND(ROUND(H91,2)*ROUND(G91,2),2)</f>
      </c>
      <c r="O91">
        <f>(I91*21)/100</f>
      </c>
      <c t="s">
        <v>22</v>
      </c>
    </row>
    <row r="92" spans="1:5" ht="63.75">
      <c r="A92" s="33" t="s">
        <v>50</v>
      </c>
      <c r="E92" s="34" t="s">
        <v>1065</v>
      </c>
    </row>
    <row r="93" spans="1:5" ht="12.75">
      <c r="A93" s="35" t="s">
        <v>52</v>
      </c>
      <c r="E93" s="36" t="s">
        <v>1206</v>
      </c>
    </row>
    <row r="94" spans="1:5" ht="38.25">
      <c r="A94" t="s">
        <v>53</v>
      </c>
      <c r="E94" s="34" t="s">
        <v>501</v>
      </c>
    </row>
    <row r="95" spans="1:18" ht="12.75" customHeight="1">
      <c r="A95" s="6" t="s">
        <v>43</v>
      </c>
      <c s="6"/>
      <c s="38" t="s">
        <v>33</v>
      </c>
      <c s="6"/>
      <c s="27" t="s">
        <v>819</v>
      </c>
      <c s="6"/>
      <c s="6"/>
      <c s="6"/>
      <c s="39">
        <f>0+Q95</f>
      </c>
      <c r="O95">
        <f>0+R95</f>
      </c>
      <c r="Q95">
        <f>0+I96+I100+I104+I108+I112</f>
      </c>
      <c>
        <f>0+O96+O100+O104+O108+O112</f>
      </c>
    </row>
    <row r="96" spans="1:16" ht="12.75">
      <c r="A96" s="25" t="s">
        <v>45</v>
      </c>
      <c s="29" t="s">
        <v>130</v>
      </c>
      <c s="29" t="s">
        <v>820</v>
      </c>
      <c s="25" t="s">
        <v>47</v>
      </c>
      <c s="30" t="s">
        <v>821</v>
      </c>
      <c s="31" t="s">
        <v>221</v>
      </c>
      <c s="32">
        <v>0.25</v>
      </c>
      <c s="32">
        <v>0</v>
      </c>
      <c s="32">
        <f>ROUND(ROUND(H96,2)*ROUND(G96,2),2)</f>
      </c>
      <c r="O96">
        <f>(I96*21)/100</f>
      </c>
      <c t="s">
        <v>22</v>
      </c>
    </row>
    <row r="97" spans="1:5" ht="38.25">
      <c r="A97" s="33" t="s">
        <v>50</v>
      </c>
      <c r="E97" s="34" t="s">
        <v>1207</v>
      </c>
    </row>
    <row r="98" spans="1:5" ht="12.75">
      <c r="A98" s="35" t="s">
        <v>52</v>
      </c>
      <c r="E98" s="36" t="s">
        <v>1208</v>
      </c>
    </row>
    <row r="99" spans="1:5" ht="369.75">
      <c r="A99" t="s">
        <v>53</v>
      </c>
      <c r="E99" s="34" t="s">
        <v>815</v>
      </c>
    </row>
    <row r="100" spans="1:16" ht="12.75">
      <c r="A100" s="25" t="s">
        <v>45</v>
      </c>
      <c s="29" t="s">
        <v>136</v>
      </c>
      <c s="29" t="s">
        <v>947</v>
      </c>
      <c s="25" t="s">
        <v>47</v>
      </c>
      <c s="30" t="s">
        <v>948</v>
      </c>
      <c s="31" t="s">
        <v>221</v>
      </c>
      <c s="32">
        <v>28.02</v>
      </c>
      <c s="32">
        <v>0</v>
      </c>
      <c s="32">
        <f>ROUND(ROUND(H100,2)*ROUND(G100,2),2)</f>
      </c>
      <c r="O100">
        <f>(I100*21)/100</f>
      </c>
      <c t="s">
        <v>22</v>
      </c>
    </row>
    <row r="101" spans="1:5" ht="25.5">
      <c r="A101" s="33" t="s">
        <v>50</v>
      </c>
      <c r="E101" s="34" t="s">
        <v>1209</v>
      </c>
    </row>
    <row r="102" spans="1:5" ht="12.75">
      <c r="A102" s="35" t="s">
        <v>52</v>
      </c>
      <c r="E102" s="36" t="s">
        <v>1210</v>
      </c>
    </row>
    <row r="103" spans="1:5" ht="369.75">
      <c r="A103" t="s">
        <v>53</v>
      </c>
      <c r="E103" s="34" t="s">
        <v>815</v>
      </c>
    </row>
    <row r="104" spans="1:16" ht="12.75">
      <c r="A104" s="25" t="s">
        <v>45</v>
      </c>
      <c s="29" t="s">
        <v>142</v>
      </c>
      <c s="29" t="s">
        <v>1067</v>
      </c>
      <c s="25" t="s">
        <v>47</v>
      </c>
      <c s="30" t="s">
        <v>1068</v>
      </c>
      <c s="31" t="s">
        <v>221</v>
      </c>
      <c s="32">
        <v>6.56</v>
      </c>
      <c s="32">
        <v>0</v>
      </c>
      <c s="32">
        <f>ROUND(ROUND(H104,2)*ROUND(G104,2),2)</f>
      </c>
      <c r="O104">
        <f>(I104*21)/100</f>
      </c>
      <c t="s">
        <v>22</v>
      </c>
    </row>
    <row r="105" spans="1:5" ht="38.25">
      <c r="A105" s="33" t="s">
        <v>50</v>
      </c>
      <c r="E105" s="34" t="s">
        <v>1211</v>
      </c>
    </row>
    <row r="106" spans="1:5" ht="12.75">
      <c r="A106" s="35" t="s">
        <v>52</v>
      </c>
      <c r="E106" s="36" t="s">
        <v>1212</v>
      </c>
    </row>
    <row r="107" spans="1:5" ht="38.25">
      <c r="A107" t="s">
        <v>53</v>
      </c>
      <c r="E107" s="34" t="s">
        <v>1071</v>
      </c>
    </row>
    <row r="108" spans="1:16" ht="12.75">
      <c r="A108" s="25" t="s">
        <v>45</v>
      </c>
      <c s="29" t="s">
        <v>146</v>
      </c>
      <c s="29" t="s">
        <v>1072</v>
      </c>
      <c s="25" t="s">
        <v>175</v>
      </c>
      <c s="30" t="s">
        <v>1073</v>
      </c>
      <c s="31" t="s">
        <v>221</v>
      </c>
      <c s="32">
        <v>36.75</v>
      </c>
      <c s="32">
        <v>0</v>
      </c>
      <c s="32">
        <f>ROUND(ROUND(H108,2)*ROUND(G108,2),2)</f>
      </c>
      <c r="O108">
        <f>(I108*21)/100</f>
      </c>
      <c t="s">
        <v>22</v>
      </c>
    </row>
    <row r="109" spans="1:5" ht="63.75">
      <c r="A109" s="33" t="s">
        <v>50</v>
      </c>
      <c r="E109" s="34" t="s">
        <v>1213</v>
      </c>
    </row>
    <row r="110" spans="1:5" ht="76.5">
      <c r="A110" s="35" t="s">
        <v>52</v>
      </c>
      <c r="E110" s="36" t="s">
        <v>1214</v>
      </c>
    </row>
    <row r="111" spans="1:5" ht="38.25">
      <c r="A111" t="s">
        <v>53</v>
      </c>
      <c r="E111" s="34" t="s">
        <v>1071</v>
      </c>
    </row>
    <row r="112" spans="1:16" ht="12.75">
      <c r="A112" s="25" t="s">
        <v>45</v>
      </c>
      <c s="29" t="s">
        <v>308</v>
      </c>
      <c s="29" t="s">
        <v>1072</v>
      </c>
      <c s="25" t="s">
        <v>178</v>
      </c>
      <c s="30" t="s">
        <v>1073</v>
      </c>
      <c s="31" t="s">
        <v>221</v>
      </c>
      <c s="32">
        <v>1.46</v>
      </c>
      <c s="32">
        <v>0</v>
      </c>
      <c s="32">
        <f>ROUND(ROUND(H112,2)*ROUND(G112,2),2)</f>
      </c>
      <c r="O112">
        <f>(I112*21)/100</f>
      </c>
      <c t="s">
        <v>22</v>
      </c>
    </row>
    <row r="113" spans="1:5" ht="25.5">
      <c r="A113" s="33" t="s">
        <v>50</v>
      </c>
      <c r="E113" s="34" t="s">
        <v>1215</v>
      </c>
    </row>
    <row r="114" spans="1:5" ht="12.75">
      <c r="A114" s="35" t="s">
        <v>52</v>
      </c>
      <c r="E114" s="36" t="s">
        <v>1216</v>
      </c>
    </row>
    <row r="115" spans="1:5" ht="38.25">
      <c r="A115" t="s">
        <v>53</v>
      </c>
      <c r="E115" s="34" t="s">
        <v>1071</v>
      </c>
    </row>
    <row r="116" spans="1:18" ht="12.75" customHeight="1">
      <c r="A116" s="6" t="s">
        <v>43</v>
      </c>
      <c s="6"/>
      <c s="38" t="s">
        <v>78</v>
      </c>
      <c s="6"/>
      <c s="27" t="s">
        <v>839</v>
      </c>
      <c s="6"/>
      <c s="6"/>
      <c s="6"/>
      <c s="39">
        <f>0+Q116</f>
      </c>
      <c r="O116">
        <f>0+R116</f>
      </c>
      <c r="Q116">
        <f>0+I117+I121+I125+I129+I133+I137+I141+I145+I149+I153</f>
      </c>
      <c>
        <f>0+O117+O121+O125+O129+O133+O137+O141+O145+O149+O153</f>
      </c>
    </row>
    <row r="117" spans="1:16" ht="12.75">
      <c r="A117" s="25" t="s">
        <v>45</v>
      </c>
      <c s="29" t="s">
        <v>313</v>
      </c>
      <c s="29" t="s">
        <v>1217</v>
      </c>
      <c s="25" t="s">
        <v>47</v>
      </c>
      <c s="30" t="s">
        <v>1218</v>
      </c>
      <c s="31" t="s">
        <v>278</v>
      </c>
      <c s="32">
        <v>184.1</v>
      </c>
      <c s="32">
        <v>0</v>
      </c>
      <c s="32">
        <f>ROUND(ROUND(H117,2)*ROUND(G117,2),2)</f>
      </c>
      <c r="O117">
        <f>(I117*21)/100</f>
      </c>
      <c t="s">
        <v>22</v>
      </c>
    </row>
    <row r="118" spans="1:5" ht="38.25">
      <c r="A118" s="33" t="s">
        <v>50</v>
      </c>
      <c r="E118" s="34" t="s">
        <v>1219</v>
      </c>
    </row>
    <row r="119" spans="1:5" ht="12.75">
      <c r="A119" s="35" t="s">
        <v>52</v>
      </c>
      <c r="E119" s="36" t="s">
        <v>47</v>
      </c>
    </row>
    <row r="120" spans="1:5" ht="255">
      <c r="A120" t="s">
        <v>53</v>
      </c>
      <c r="E120" s="34" t="s">
        <v>1083</v>
      </c>
    </row>
    <row r="121" spans="1:16" ht="12.75">
      <c r="A121" s="25" t="s">
        <v>45</v>
      </c>
      <c s="29" t="s">
        <v>318</v>
      </c>
      <c s="29" t="s">
        <v>1220</v>
      </c>
      <c s="25" t="s">
        <v>47</v>
      </c>
      <c s="30" t="s">
        <v>1221</v>
      </c>
      <c s="31" t="s">
        <v>278</v>
      </c>
      <c s="32">
        <v>36</v>
      </c>
      <c s="32">
        <v>0</v>
      </c>
      <c s="32">
        <f>ROUND(ROUND(H121,2)*ROUND(G121,2),2)</f>
      </c>
      <c r="O121">
        <f>(I121*21)/100</f>
      </c>
      <c t="s">
        <v>22</v>
      </c>
    </row>
    <row r="122" spans="1:5" ht="51">
      <c r="A122" s="33" t="s">
        <v>50</v>
      </c>
      <c r="E122" s="34" t="s">
        <v>1222</v>
      </c>
    </row>
    <row r="123" spans="1:5" ht="12.75">
      <c r="A123" s="35" t="s">
        <v>52</v>
      </c>
      <c r="E123" s="36" t="s">
        <v>1223</v>
      </c>
    </row>
    <row r="124" spans="1:5" ht="255">
      <c r="A124" t="s">
        <v>53</v>
      </c>
      <c r="E124" s="34" t="s">
        <v>1083</v>
      </c>
    </row>
    <row r="125" spans="1:16" ht="12.75">
      <c r="A125" s="25" t="s">
        <v>45</v>
      </c>
      <c s="29" t="s">
        <v>323</v>
      </c>
      <c s="29" t="s">
        <v>1158</v>
      </c>
      <c s="25" t="s">
        <v>47</v>
      </c>
      <c s="30" t="s">
        <v>1159</v>
      </c>
      <c s="31" t="s">
        <v>278</v>
      </c>
      <c s="32">
        <v>148.46</v>
      </c>
      <c s="32">
        <v>0</v>
      </c>
      <c s="32">
        <f>ROUND(ROUND(H125,2)*ROUND(G125,2),2)</f>
      </c>
      <c r="O125">
        <f>(I125*21)/100</f>
      </c>
      <c t="s">
        <v>22</v>
      </c>
    </row>
    <row r="126" spans="1:5" ht="38.25">
      <c r="A126" s="33" t="s">
        <v>50</v>
      </c>
      <c r="E126" s="34" t="s">
        <v>1224</v>
      </c>
    </row>
    <row r="127" spans="1:5" ht="12.75">
      <c r="A127" s="35" t="s">
        <v>52</v>
      </c>
      <c r="E127" s="36" t="s">
        <v>1225</v>
      </c>
    </row>
    <row r="128" spans="1:5" ht="255">
      <c r="A128" t="s">
        <v>53</v>
      </c>
      <c r="E128" s="34" t="s">
        <v>1083</v>
      </c>
    </row>
    <row r="129" spans="1:16" ht="12.75">
      <c r="A129" s="25" t="s">
        <v>45</v>
      </c>
      <c s="29" t="s">
        <v>328</v>
      </c>
      <c s="29" t="s">
        <v>1087</v>
      </c>
      <c s="25" t="s">
        <v>47</v>
      </c>
      <c s="30" t="s">
        <v>1088</v>
      </c>
      <c s="31" t="s">
        <v>59</v>
      </c>
      <c s="32">
        <v>9</v>
      </c>
      <c s="32">
        <v>0</v>
      </c>
      <c s="32">
        <f>ROUND(ROUND(H129,2)*ROUND(G129,2),2)</f>
      </c>
      <c r="O129">
        <f>(I129*21)/100</f>
      </c>
      <c t="s">
        <v>22</v>
      </c>
    </row>
    <row r="130" spans="1:5" ht="38.25">
      <c r="A130" s="33" t="s">
        <v>50</v>
      </c>
      <c r="E130" s="34" t="s">
        <v>1226</v>
      </c>
    </row>
    <row r="131" spans="1:5" ht="12.75">
      <c r="A131" s="35" t="s">
        <v>52</v>
      </c>
      <c r="E131" s="36" t="s">
        <v>47</v>
      </c>
    </row>
    <row r="132" spans="1:5" ht="242.25">
      <c r="A132" t="s">
        <v>53</v>
      </c>
      <c r="E132" s="34" t="s">
        <v>1090</v>
      </c>
    </row>
    <row r="133" spans="1:16" ht="12.75">
      <c r="A133" s="25" t="s">
        <v>45</v>
      </c>
      <c s="29" t="s">
        <v>332</v>
      </c>
      <c s="29" t="s">
        <v>1227</v>
      </c>
      <c s="25" t="s">
        <v>47</v>
      </c>
      <c s="30" t="s">
        <v>1228</v>
      </c>
      <c s="31" t="s">
        <v>59</v>
      </c>
      <c s="32">
        <v>2</v>
      </c>
      <c s="32">
        <v>0</v>
      </c>
      <c s="32">
        <f>ROUND(ROUND(H133,2)*ROUND(G133,2),2)</f>
      </c>
      <c r="O133">
        <f>(I133*21)/100</f>
      </c>
      <c t="s">
        <v>22</v>
      </c>
    </row>
    <row r="134" spans="1:5" ht="25.5">
      <c r="A134" s="33" t="s">
        <v>50</v>
      </c>
      <c r="E134" s="34" t="s">
        <v>1229</v>
      </c>
    </row>
    <row r="135" spans="1:5" ht="12.75">
      <c r="A135" s="35" t="s">
        <v>52</v>
      </c>
      <c r="E135" s="36" t="s">
        <v>47</v>
      </c>
    </row>
    <row r="136" spans="1:5" ht="89.25">
      <c r="A136" t="s">
        <v>53</v>
      </c>
      <c r="E136" s="34" t="s">
        <v>1230</v>
      </c>
    </row>
    <row r="137" spans="1:16" ht="12.75">
      <c r="A137" s="25" t="s">
        <v>45</v>
      </c>
      <c s="29" t="s">
        <v>337</v>
      </c>
      <c s="29" t="s">
        <v>1231</v>
      </c>
      <c s="25" t="s">
        <v>47</v>
      </c>
      <c s="30" t="s">
        <v>1232</v>
      </c>
      <c s="31" t="s">
        <v>59</v>
      </c>
      <c s="32">
        <v>3</v>
      </c>
      <c s="32">
        <v>0</v>
      </c>
      <c s="32">
        <f>ROUND(ROUND(H137,2)*ROUND(G137,2),2)</f>
      </c>
      <c r="O137">
        <f>(I137*21)/100</f>
      </c>
      <c t="s">
        <v>22</v>
      </c>
    </row>
    <row r="138" spans="1:5" ht="38.25">
      <c r="A138" s="33" t="s">
        <v>50</v>
      </c>
      <c r="E138" s="34" t="s">
        <v>1233</v>
      </c>
    </row>
    <row r="139" spans="1:5" ht="12.75">
      <c r="A139" s="35" t="s">
        <v>52</v>
      </c>
      <c r="E139" s="36" t="s">
        <v>47</v>
      </c>
    </row>
    <row r="140" spans="1:5" ht="76.5">
      <c r="A140" t="s">
        <v>53</v>
      </c>
      <c r="E140" s="34" t="s">
        <v>1234</v>
      </c>
    </row>
    <row r="141" spans="1:16" ht="12.75">
      <c r="A141" s="25" t="s">
        <v>45</v>
      </c>
      <c s="29" t="s">
        <v>343</v>
      </c>
      <c s="29" t="s">
        <v>1235</v>
      </c>
      <c s="25" t="s">
        <v>47</v>
      </c>
      <c s="30" t="s">
        <v>1236</v>
      </c>
      <c s="31" t="s">
        <v>59</v>
      </c>
      <c s="32">
        <v>23</v>
      </c>
      <c s="32">
        <v>0</v>
      </c>
      <c s="32">
        <f>ROUND(ROUND(H141,2)*ROUND(G141,2),2)</f>
      </c>
      <c r="O141">
        <f>(I141*21)/100</f>
      </c>
      <c t="s">
        <v>22</v>
      </c>
    </row>
    <row r="142" spans="1:5" ht="12.75">
      <c r="A142" s="33" t="s">
        <v>50</v>
      </c>
      <c r="E142" s="34" t="s">
        <v>1237</v>
      </c>
    </row>
    <row r="143" spans="1:5" ht="12.75">
      <c r="A143" s="35" t="s">
        <v>52</v>
      </c>
      <c r="E143" s="36" t="s">
        <v>47</v>
      </c>
    </row>
    <row r="144" spans="1:5" ht="25.5">
      <c r="A144" t="s">
        <v>53</v>
      </c>
      <c r="E144" s="34" t="s">
        <v>1238</v>
      </c>
    </row>
    <row r="145" spans="1:16" ht="12.75">
      <c r="A145" s="25" t="s">
        <v>45</v>
      </c>
      <c s="29" t="s">
        <v>347</v>
      </c>
      <c s="29" t="s">
        <v>1239</v>
      </c>
      <c s="25" t="s">
        <v>47</v>
      </c>
      <c s="30" t="s">
        <v>1240</v>
      </c>
      <c s="31" t="s">
        <v>278</v>
      </c>
      <c s="32">
        <v>184.1</v>
      </c>
      <c s="32">
        <v>0</v>
      </c>
      <c s="32">
        <f>ROUND(ROUND(H145,2)*ROUND(G145,2),2)</f>
      </c>
      <c r="O145">
        <f>(I145*21)/100</f>
      </c>
      <c t="s">
        <v>22</v>
      </c>
    </row>
    <row r="146" spans="1:5" ht="12.75">
      <c r="A146" s="33" t="s">
        <v>50</v>
      </c>
      <c r="E146" s="34" t="s">
        <v>1241</v>
      </c>
    </row>
    <row r="147" spans="1:5" ht="12.75">
      <c r="A147" s="35" t="s">
        <v>52</v>
      </c>
      <c r="E147" s="36" t="s">
        <v>47</v>
      </c>
    </row>
    <row r="148" spans="1:5" ht="51">
      <c r="A148" t="s">
        <v>53</v>
      </c>
      <c r="E148" s="34" t="s">
        <v>1101</v>
      </c>
    </row>
    <row r="149" spans="1:16" ht="12.75">
      <c r="A149" s="25" t="s">
        <v>45</v>
      </c>
      <c s="29" t="s">
        <v>352</v>
      </c>
      <c s="29" t="s">
        <v>1242</v>
      </c>
      <c s="25" t="s">
        <v>47</v>
      </c>
      <c s="30" t="s">
        <v>1243</v>
      </c>
      <c s="31" t="s">
        <v>278</v>
      </c>
      <c s="32">
        <v>36</v>
      </c>
      <c s="32">
        <v>0</v>
      </c>
      <c s="32">
        <f>ROUND(ROUND(H149,2)*ROUND(G149,2),2)</f>
      </c>
      <c r="O149">
        <f>(I149*21)/100</f>
      </c>
      <c t="s">
        <v>22</v>
      </c>
    </row>
    <row r="150" spans="1:5" ht="25.5">
      <c r="A150" s="33" t="s">
        <v>50</v>
      </c>
      <c r="E150" s="34" t="s">
        <v>1244</v>
      </c>
    </row>
    <row r="151" spans="1:5" ht="12.75">
      <c r="A151" s="35" t="s">
        <v>52</v>
      </c>
      <c r="E151" s="36" t="s">
        <v>1245</v>
      </c>
    </row>
    <row r="152" spans="1:5" ht="51">
      <c r="A152" t="s">
        <v>53</v>
      </c>
      <c r="E152" s="34" t="s">
        <v>1101</v>
      </c>
    </row>
    <row r="153" spans="1:16" ht="12.75">
      <c r="A153" s="25" t="s">
        <v>45</v>
      </c>
      <c s="29" t="s">
        <v>357</v>
      </c>
      <c s="29" t="s">
        <v>1098</v>
      </c>
      <c s="25" t="s">
        <v>47</v>
      </c>
      <c s="30" t="s">
        <v>1099</v>
      </c>
      <c s="31" t="s">
        <v>278</v>
      </c>
      <c s="32">
        <v>148.5</v>
      </c>
      <c s="32">
        <v>0</v>
      </c>
      <c s="32">
        <f>ROUND(ROUND(H153,2)*ROUND(G153,2),2)</f>
      </c>
      <c r="O153">
        <f>(I153*21)/100</f>
      </c>
      <c t="s">
        <v>22</v>
      </c>
    </row>
    <row r="154" spans="1:5" ht="12.75">
      <c r="A154" s="33" t="s">
        <v>50</v>
      </c>
      <c r="E154" s="34" t="s">
        <v>1246</v>
      </c>
    </row>
    <row r="155" spans="1:5" ht="12.75">
      <c r="A155" s="35" t="s">
        <v>52</v>
      </c>
      <c r="E155" s="36" t="s">
        <v>47</v>
      </c>
    </row>
    <row r="156" spans="1:5" ht="51">
      <c r="A156" t="s">
        <v>53</v>
      </c>
      <c r="E156" s="34" t="s">
        <v>1101</v>
      </c>
    </row>
    <row r="157" spans="1:18" ht="12.75" customHeight="1">
      <c r="A157" s="6" t="s">
        <v>43</v>
      </c>
      <c s="6"/>
      <c s="38" t="s">
        <v>40</v>
      </c>
      <c s="6"/>
      <c s="27" t="s">
        <v>275</v>
      </c>
      <c s="6"/>
      <c s="6"/>
      <c s="6"/>
      <c s="39">
        <f>0+Q157</f>
      </c>
      <c r="O157">
        <f>0+R157</f>
      </c>
      <c r="Q157">
        <f>0+I158+I162+I166+I170+I174</f>
      </c>
      <c>
        <f>0+O158+O162+O166+O170+O174</f>
      </c>
    </row>
    <row r="158" spans="1:16" ht="12.75">
      <c r="A158" s="25" t="s">
        <v>45</v>
      </c>
      <c s="29" t="s">
        <v>362</v>
      </c>
      <c s="29" t="s">
        <v>1111</v>
      </c>
      <c s="25" t="s">
        <v>47</v>
      </c>
      <c s="30" t="s">
        <v>1112</v>
      </c>
      <c s="31" t="s">
        <v>278</v>
      </c>
      <c s="32">
        <v>76.4</v>
      </c>
      <c s="32">
        <v>0</v>
      </c>
      <c s="32">
        <f>ROUND(ROUND(H158,2)*ROUND(G158,2),2)</f>
      </c>
      <c r="O158">
        <f>(I158*21)/100</f>
      </c>
      <c t="s">
        <v>22</v>
      </c>
    </row>
    <row r="159" spans="1:5" ht="25.5">
      <c r="A159" s="33" t="s">
        <v>50</v>
      </c>
      <c r="E159" s="34" t="s">
        <v>1247</v>
      </c>
    </row>
    <row r="160" spans="1:5" ht="12.75">
      <c r="A160" s="35" t="s">
        <v>52</v>
      </c>
      <c r="E160" s="36" t="s">
        <v>1248</v>
      </c>
    </row>
    <row r="161" spans="1:5" ht="25.5">
      <c r="A161" t="s">
        <v>53</v>
      </c>
      <c r="E161" s="34" t="s">
        <v>655</v>
      </c>
    </row>
    <row r="162" spans="1:16" ht="12.75">
      <c r="A162" s="25" t="s">
        <v>45</v>
      </c>
      <c s="29" t="s">
        <v>364</v>
      </c>
      <c s="29" t="s">
        <v>1249</v>
      </c>
      <c s="25" t="s">
        <v>47</v>
      </c>
      <c s="30" t="s">
        <v>1250</v>
      </c>
      <c s="31" t="s">
        <v>278</v>
      </c>
      <c s="32">
        <v>180</v>
      </c>
      <c s="32">
        <v>0</v>
      </c>
      <c s="32">
        <f>ROUND(ROUND(H162,2)*ROUND(G162,2),2)</f>
      </c>
      <c r="O162">
        <f>(I162*21)/100</f>
      </c>
      <c t="s">
        <v>22</v>
      </c>
    </row>
    <row r="163" spans="1:5" ht="38.25">
      <c r="A163" s="33" t="s">
        <v>50</v>
      </c>
      <c r="E163" s="34" t="s">
        <v>1251</v>
      </c>
    </row>
    <row r="164" spans="1:5" ht="25.5">
      <c r="A164" s="35" t="s">
        <v>52</v>
      </c>
      <c r="E164" s="36" t="s">
        <v>1252</v>
      </c>
    </row>
    <row r="165" spans="1:5" ht="76.5">
      <c r="A165" t="s">
        <v>53</v>
      </c>
      <c r="E165" s="34" t="s">
        <v>1253</v>
      </c>
    </row>
    <row r="166" spans="1:16" ht="12.75">
      <c r="A166" s="25" t="s">
        <v>45</v>
      </c>
      <c s="29" t="s">
        <v>368</v>
      </c>
      <c s="29" t="s">
        <v>1115</v>
      </c>
      <c s="25" t="s">
        <v>47</v>
      </c>
      <c s="30" t="s">
        <v>1116</v>
      </c>
      <c s="31" t="s">
        <v>221</v>
      </c>
      <c s="32">
        <v>7.97</v>
      </c>
      <c s="32">
        <v>0</v>
      </c>
      <c s="32">
        <f>ROUND(ROUND(H166,2)*ROUND(G166,2),2)</f>
      </c>
      <c r="O166">
        <f>(I166*21)/100</f>
      </c>
      <c t="s">
        <v>22</v>
      </c>
    </row>
    <row r="167" spans="1:5" ht="89.25">
      <c r="A167" s="33" t="s">
        <v>50</v>
      </c>
      <c r="E167" s="34" t="s">
        <v>1254</v>
      </c>
    </row>
    <row r="168" spans="1:5" ht="12.75">
      <c r="A168" s="35" t="s">
        <v>52</v>
      </c>
      <c r="E168" s="36" t="s">
        <v>1255</v>
      </c>
    </row>
    <row r="169" spans="1:5" ht="102">
      <c r="A169" t="s">
        <v>53</v>
      </c>
      <c r="E169" s="34" t="s">
        <v>307</v>
      </c>
    </row>
    <row r="170" spans="1:16" ht="12.75">
      <c r="A170" s="25" t="s">
        <v>45</v>
      </c>
      <c s="29" t="s">
        <v>533</v>
      </c>
      <c s="29" t="s">
        <v>1256</v>
      </c>
      <c s="25" t="s">
        <v>47</v>
      </c>
      <c s="30" t="s">
        <v>1257</v>
      </c>
      <c s="31" t="s">
        <v>59</v>
      </c>
      <c s="32">
        <v>3</v>
      </c>
      <c s="32">
        <v>0</v>
      </c>
      <c s="32">
        <f>ROUND(ROUND(H170,2)*ROUND(G170,2),2)</f>
      </c>
      <c r="O170">
        <f>(I170*21)/100</f>
      </c>
      <c t="s">
        <v>22</v>
      </c>
    </row>
    <row r="171" spans="1:5" ht="25.5">
      <c r="A171" s="33" t="s">
        <v>50</v>
      </c>
      <c r="E171" s="34" t="s">
        <v>1258</v>
      </c>
    </row>
    <row r="172" spans="1:5" ht="12.75">
      <c r="A172" s="35" t="s">
        <v>52</v>
      </c>
      <c r="E172" s="36" t="s">
        <v>47</v>
      </c>
    </row>
    <row r="173" spans="1:5" ht="89.25">
      <c r="A173" t="s">
        <v>53</v>
      </c>
      <c r="E173" s="34" t="s">
        <v>1122</v>
      </c>
    </row>
    <row r="174" spans="1:16" ht="12.75">
      <c r="A174" s="25" t="s">
        <v>45</v>
      </c>
      <c s="29" t="s">
        <v>537</v>
      </c>
      <c s="29" t="s">
        <v>1259</v>
      </c>
      <c s="25" t="s">
        <v>47</v>
      </c>
      <c s="30" t="s">
        <v>1260</v>
      </c>
      <c s="31" t="s">
        <v>278</v>
      </c>
      <c s="32">
        <v>17</v>
      </c>
      <c s="32">
        <v>0</v>
      </c>
      <c s="32">
        <f>ROUND(ROUND(H174,2)*ROUND(G174,2),2)</f>
      </c>
      <c r="O174">
        <f>(I174*21)/100</f>
      </c>
      <c t="s">
        <v>22</v>
      </c>
    </row>
    <row r="175" spans="1:5" ht="38.25">
      <c r="A175" s="33" t="s">
        <v>50</v>
      </c>
      <c r="E175" s="34" t="s">
        <v>1261</v>
      </c>
    </row>
    <row r="176" spans="1:5" ht="12.75">
      <c r="A176" s="35" t="s">
        <v>52</v>
      </c>
      <c r="E176" s="36" t="s">
        <v>1262</v>
      </c>
    </row>
    <row r="177" spans="1:5" ht="76.5">
      <c r="A177" t="s">
        <v>53</v>
      </c>
      <c r="E177" s="34" t="s">
        <v>351</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36.xml><?xml version="1.0" encoding="utf-8"?>
<worksheet xmlns="http://schemas.openxmlformats.org/spreadsheetml/2006/main" xmlns:r="http://schemas.openxmlformats.org/officeDocument/2006/relationships">
  <sheetPr>
    <pageSetUpPr fitToPage="1"/>
  </sheetPr>
  <dimension ref="A1:R10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0+O8+O17+O70+O75+O80+O101</f>
      </c>
      <c t="s">
        <v>22</v>
      </c>
    </row>
    <row r="3" spans="1:16" ht="15" customHeight="1">
      <c r="A3" t="s">
        <v>12</v>
      </c>
      <c s="12" t="s">
        <v>14</v>
      </c>
      <c s="13" t="s">
        <v>15</v>
      </c>
      <c s="1"/>
      <c s="14" t="s">
        <v>16</v>
      </c>
      <c s="1"/>
      <c s="9"/>
      <c s="8" t="s">
        <v>1263</v>
      </c>
      <c s="40">
        <f>0+I8+I17+I70+I75+I80+I101</f>
      </c>
      <c r="O3" t="s">
        <v>19</v>
      </c>
      <c t="s">
        <v>22</v>
      </c>
    </row>
    <row r="4" spans="1:16" ht="15" customHeight="1">
      <c r="A4" t="s">
        <v>17</v>
      </c>
      <c s="16" t="s">
        <v>18</v>
      </c>
      <c s="17" t="s">
        <v>1263</v>
      </c>
      <c s="6"/>
      <c s="18" t="s">
        <v>1264</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175</v>
      </c>
      <c s="30" t="s">
        <v>220</v>
      </c>
      <c s="31" t="s">
        <v>221</v>
      </c>
      <c s="32">
        <v>0.45</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78.44</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8" ht="12.75" customHeight="1">
      <c r="A17" s="6" t="s">
        <v>43</v>
      </c>
      <c s="6"/>
      <c s="38" t="s">
        <v>28</v>
      </c>
      <c s="6"/>
      <c s="27" t="s">
        <v>226</v>
      </c>
      <c s="6"/>
      <c s="6"/>
      <c s="6"/>
      <c s="39">
        <f>0+Q17</f>
      </c>
      <c r="O17">
        <f>0+R17</f>
      </c>
      <c r="Q17">
        <f>0+I18+I22+I26+I30+I34+I38+I42+I46+I50+I54+I58+I62+I66</f>
      </c>
      <c>
        <f>0+O18+O22+O26+O30+O34+O38+O42+O46+O50+O54+O58+O62+O66</f>
      </c>
    </row>
    <row r="18" spans="1:16" ht="12.75">
      <c r="A18" s="25" t="s">
        <v>45</v>
      </c>
      <c s="29" t="s">
        <v>31</v>
      </c>
      <c s="29" t="s">
        <v>252</v>
      </c>
      <c s="25" t="s">
        <v>47</v>
      </c>
      <c s="30" t="s">
        <v>253</v>
      </c>
      <c s="31" t="s">
        <v>221</v>
      </c>
      <c s="32">
        <v>6.9</v>
      </c>
      <c s="32">
        <v>0</v>
      </c>
      <c s="32">
        <f>ROUND(ROUND(H18,2)*ROUND(G18,2),2)</f>
      </c>
      <c r="O18">
        <f>(I18*21)/100</f>
      </c>
      <c t="s">
        <v>22</v>
      </c>
    </row>
    <row r="19" spans="1:5" ht="51">
      <c r="A19" s="33" t="s">
        <v>50</v>
      </c>
      <c r="E19" s="34" t="s">
        <v>1269</v>
      </c>
    </row>
    <row r="20" spans="1:5" ht="38.25">
      <c r="A20" s="35" t="s">
        <v>52</v>
      </c>
      <c r="E20" s="36" t="s">
        <v>1270</v>
      </c>
    </row>
    <row r="21" spans="1:5" ht="63.75">
      <c r="A21" t="s">
        <v>53</v>
      </c>
      <c r="E21" s="34" t="s">
        <v>255</v>
      </c>
    </row>
    <row r="22" spans="1:16" ht="12.75">
      <c r="A22" s="25" t="s">
        <v>45</v>
      </c>
      <c s="29" t="s">
        <v>33</v>
      </c>
      <c s="29" t="s">
        <v>1036</v>
      </c>
      <c s="25" t="s">
        <v>47</v>
      </c>
      <c s="30" t="s">
        <v>1037</v>
      </c>
      <c s="31" t="s">
        <v>278</v>
      </c>
      <c s="32">
        <v>5.4</v>
      </c>
      <c s="32">
        <v>0</v>
      </c>
      <c s="32">
        <f>ROUND(ROUND(H22,2)*ROUND(G22,2),2)</f>
      </c>
      <c r="O22">
        <f>(I22*21)/100</f>
      </c>
      <c t="s">
        <v>22</v>
      </c>
    </row>
    <row r="23" spans="1:5" ht="25.5">
      <c r="A23" s="33" t="s">
        <v>50</v>
      </c>
      <c r="E23" s="34" t="s">
        <v>1271</v>
      </c>
    </row>
    <row r="24" spans="1:5" ht="12.75">
      <c r="A24" s="35" t="s">
        <v>52</v>
      </c>
      <c r="E24" s="36" t="s">
        <v>1272</v>
      </c>
    </row>
    <row r="25" spans="1:5" ht="63.75">
      <c r="A25" t="s">
        <v>53</v>
      </c>
      <c r="E25" s="34" t="s">
        <v>255</v>
      </c>
    </row>
    <row r="26" spans="1:16" ht="12.75">
      <c r="A26" s="25" t="s">
        <v>45</v>
      </c>
      <c s="29" t="s">
        <v>35</v>
      </c>
      <c s="29" t="s">
        <v>1273</v>
      </c>
      <c s="25" t="s">
        <v>175</v>
      </c>
      <c s="30" t="s">
        <v>1274</v>
      </c>
      <c s="31" t="s">
        <v>221</v>
      </c>
      <c s="32">
        <v>0.45</v>
      </c>
      <c s="32">
        <v>0</v>
      </c>
      <c s="32">
        <f>ROUND(ROUND(H26,2)*ROUND(G26,2),2)</f>
      </c>
      <c r="O26">
        <f>(I26*21)/100</f>
      </c>
      <c t="s">
        <v>22</v>
      </c>
    </row>
    <row r="27" spans="1:5" ht="38.25">
      <c r="A27" s="33" t="s">
        <v>50</v>
      </c>
      <c r="E27" s="34" t="s">
        <v>1275</v>
      </c>
    </row>
    <row r="28" spans="1:5" ht="25.5">
      <c r="A28" s="35" t="s">
        <v>52</v>
      </c>
      <c r="E28" s="36" t="s">
        <v>1276</v>
      </c>
    </row>
    <row r="29" spans="1:5" ht="63.75">
      <c r="A29" t="s">
        <v>53</v>
      </c>
      <c r="E29" s="34" t="s">
        <v>255</v>
      </c>
    </row>
    <row r="30" spans="1:16" ht="12.75">
      <c r="A30" s="25" t="s">
        <v>45</v>
      </c>
      <c s="29" t="s">
        <v>37</v>
      </c>
      <c s="29" t="s">
        <v>1273</v>
      </c>
      <c s="25" t="s">
        <v>178</v>
      </c>
      <c s="30" t="s">
        <v>1274</v>
      </c>
      <c s="31" t="s">
        <v>221</v>
      </c>
      <c s="32">
        <v>0.45</v>
      </c>
      <c s="32">
        <v>0</v>
      </c>
      <c s="32">
        <f>ROUND(ROUND(H30,2)*ROUND(G30,2),2)</f>
      </c>
      <c r="O30">
        <f>(I30*21)/100</f>
      </c>
      <c t="s">
        <v>22</v>
      </c>
    </row>
    <row r="31" spans="1:5" ht="38.25">
      <c r="A31" s="33" t="s">
        <v>50</v>
      </c>
      <c r="E31" s="34" t="s">
        <v>1277</v>
      </c>
    </row>
    <row r="32" spans="1:5" ht="12.75">
      <c r="A32" s="35" t="s">
        <v>52</v>
      </c>
      <c r="E32" s="36" t="s">
        <v>1278</v>
      </c>
    </row>
    <row r="33" spans="1:5" ht="63.75">
      <c r="A33" t="s">
        <v>53</v>
      </c>
      <c r="E33" s="34" t="s">
        <v>255</v>
      </c>
    </row>
    <row r="34" spans="1:16" ht="12.75">
      <c r="A34" s="25" t="s">
        <v>45</v>
      </c>
      <c s="29" t="s">
        <v>55</v>
      </c>
      <c s="29" t="s">
        <v>447</v>
      </c>
      <c s="25" t="s">
        <v>47</v>
      </c>
      <c s="30" t="s">
        <v>448</v>
      </c>
      <c s="31" t="s">
        <v>221</v>
      </c>
      <c s="32">
        <v>139.82</v>
      </c>
      <c s="32">
        <v>0</v>
      </c>
      <c s="32">
        <f>ROUND(ROUND(H34,2)*ROUND(G34,2),2)</f>
      </c>
      <c r="O34">
        <f>(I34*21)/100</f>
      </c>
      <c t="s">
        <v>22</v>
      </c>
    </row>
    <row r="35" spans="1:5" ht="25.5">
      <c r="A35" s="33" t="s">
        <v>50</v>
      </c>
      <c r="E35" s="34" t="s">
        <v>1279</v>
      </c>
    </row>
    <row r="36" spans="1:5" ht="12.75">
      <c r="A36" s="35" t="s">
        <v>52</v>
      </c>
      <c r="E36" s="36" t="s">
        <v>1280</v>
      </c>
    </row>
    <row r="37" spans="1:5" ht="306">
      <c r="A37" t="s">
        <v>53</v>
      </c>
      <c r="E37" s="34" t="s">
        <v>1281</v>
      </c>
    </row>
    <row r="38" spans="1:16" ht="12.75">
      <c r="A38" s="25" t="s">
        <v>45</v>
      </c>
      <c s="29" t="s">
        <v>78</v>
      </c>
      <c s="29" t="s">
        <v>757</v>
      </c>
      <c s="25" t="s">
        <v>47</v>
      </c>
      <c s="30" t="s">
        <v>758</v>
      </c>
      <c s="31" t="s">
        <v>221</v>
      </c>
      <c s="32">
        <v>11.59</v>
      </c>
      <c s="32">
        <v>0</v>
      </c>
      <c s="32">
        <f>ROUND(ROUND(H38,2)*ROUND(G38,2),2)</f>
      </c>
      <c r="O38">
        <f>(I38*21)/100</f>
      </c>
      <c t="s">
        <v>22</v>
      </c>
    </row>
    <row r="39" spans="1:5" ht="25.5">
      <c r="A39" s="33" t="s">
        <v>50</v>
      </c>
      <c r="E39" s="34" t="s">
        <v>1282</v>
      </c>
    </row>
    <row r="40" spans="1:5" ht="12.75">
      <c r="A40" s="35" t="s">
        <v>52</v>
      </c>
      <c r="E40" s="36" t="s">
        <v>1283</v>
      </c>
    </row>
    <row r="41" spans="1:5" ht="318.75">
      <c r="A41" t="s">
        <v>53</v>
      </c>
      <c r="E41" s="34" t="s">
        <v>1284</v>
      </c>
    </row>
    <row r="42" spans="1:16" ht="12.75">
      <c r="A42" s="25" t="s">
        <v>45</v>
      </c>
      <c s="29" t="s">
        <v>40</v>
      </c>
      <c s="29" t="s">
        <v>451</v>
      </c>
      <c s="25" t="s">
        <v>47</v>
      </c>
      <c s="30" t="s">
        <v>452</v>
      </c>
      <c s="31" t="s">
        <v>221</v>
      </c>
      <c s="32">
        <v>66.85</v>
      </c>
      <c s="32">
        <v>0</v>
      </c>
      <c s="32">
        <f>ROUND(ROUND(H42,2)*ROUND(G42,2),2)</f>
      </c>
      <c r="O42">
        <f>(I42*21)/100</f>
      </c>
      <c t="s">
        <v>22</v>
      </c>
    </row>
    <row r="43" spans="1:5" ht="25.5">
      <c r="A43" s="33" t="s">
        <v>50</v>
      </c>
      <c r="E43" s="34" t="s">
        <v>1285</v>
      </c>
    </row>
    <row r="44" spans="1:5" ht="51">
      <c r="A44" s="35" t="s">
        <v>52</v>
      </c>
      <c r="E44" s="36" t="s">
        <v>1286</v>
      </c>
    </row>
    <row r="45" spans="1:5" ht="318.75">
      <c r="A45" t="s">
        <v>53</v>
      </c>
      <c r="E45" s="34" t="s">
        <v>1284</v>
      </c>
    </row>
    <row r="46" spans="1:16" ht="12.75">
      <c r="A46" s="25" t="s">
        <v>45</v>
      </c>
      <c s="29" t="s">
        <v>42</v>
      </c>
      <c s="29" t="s">
        <v>1049</v>
      </c>
      <c s="25" t="s">
        <v>47</v>
      </c>
      <c s="30" t="s">
        <v>1050</v>
      </c>
      <c s="31" t="s">
        <v>221</v>
      </c>
      <c s="32">
        <v>139.82</v>
      </c>
      <c s="32">
        <v>0</v>
      </c>
      <c s="32">
        <f>ROUND(ROUND(H46,2)*ROUND(G46,2),2)</f>
      </c>
      <c r="O46">
        <f>(I46*21)/100</f>
      </c>
      <c t="s">
        <v>22</v>
      </c>
    </row>
    <row r="47" spans="1:5" ht="25.5">
      <c r="A47" s="33" t="s">
        <v>50</v>
      </c>
      <c r="E47" s="34" t="s">
        <v>1287</v>
      </c>
    </row>
    <row r="48" spans="1:5" ht="12.75">
      <c r="A48" s="35" t="s">
        <v>52</v>
      </c>
      <c r="E48" s="36" t="s">
        <v>1280</v>
      </c>
    </row>
    <row r="49" spans="1:5" ht="318.75">
      <c r="A49" t="s">
        <v>53</v>
      </c>
      <c r="E49" s="34" t="s">
        <v>1284</v>
      </c>
    </row>
    <row r="50" spans="1:16" ht="12.75">
      <c r="A50" s="25" t="s">
        <v>45</v>
      </c>
      <c s="29" t="s">
        <v>87</v>
      </c>
      <c s="29" t="s">
        <v>765</v>
      </c>
      <c s="25" t="s">
        <v>175</v>
      </c>
      <c s="30" t="s">
        <v>767</v>
      </c>
      <c s="31" t="s">
        <v>221</v>
      </c>
      <c s="32">
        <v>78.44</v>
      </c>
      <c s="32">
        <v>0</v>
      </c>
      <c s="32">
        <f>ROUND(ROUND(H50,2)*ROUND(G50,2),2)</f>
      </c>
      <c r="O50">
        <f>(I50*21)/100</f>
      </c>
      <c t="s">
        <v>22</v>
      </c>
    </row>
    <row r="51" spans="1:5" ht="12.75">
      <c r="A51" s="33" t="s">
        <v>50</v>
      </c>
      <c r="E51" s="34" t="s">
        <v>1288</v>
      </c>
    </row>
    <row r="52" spans="1:5" ht="12.75">
      <c r="A52" s="35" t="s">
        <v>52</v>
      </c>
      <c r="E52" s="36" t="s">
        <v>1289</v>
      </c>
    </row>
    <row r="53" spans="1:5" ht="191.25">
      <c r="A53" t="s">
        <v>53</v>
      </c>
      <c r="E53" s="34" t="s">
        <v>1290</v>
      </c>
    </row>
    <row r="54" spans="1:16" ht="12.75">
      <c r="A54" s="25" t="s">
        <v>45</v>
      </c>
      <c s="29" t="s">
        <v>90</v>
      </c>
      <c s="29" t="s">
        <v>765</v>
      </c>
      <c s="25" t="s">
        <v>178</v>
      </c>
      <c s="30" t="s">
        <v>767</v>
      </c>
      <c s="31" t="s">
        <v>221</v>
      </c>
      <c s="32">
        <v>139.82</v>
      </c>
      <c s="32">
        <v>0</v>
      </c>
      <c s="32">
        <f>ROUND(ROUND(H54,2)*ROUND(G54,2),2)</f>
      </c>
      <c r="O54">
        <f>(I54*21)/100</f>
      </c>
      <c t="s">
        <v>22</v>
      </c>
    </row>
    <row r="55" spans="1:5" ht="12.75">
      <c r="A55" s="33" t="s">
        <v>50</v>
      </c>
      <c r="E55" s="34" t="s">
        <v>1291</v>
      </c>
    </row>
    <row r="56" spans="1:5" ht="12.75">
      <c r="A56" s="35" t="s">
        <v>52</v>
      </c>
      <c r="E56" s="36" t="s">
        <v>1280</v>
      </c>
    </row>
    <row r="57" spans="1:5" ht="191.25">
      <c r="A57" t="s">
        <v>53</v>
      </c>
      <c r="E57" s="34" t="s">
        <v>1290</v>
      </c>
    </row>
    <row r="58" spans="1:16" ht="12.75">
      <c r="A58" s="25" t="s">
        <v>45</v>
      </c>
      <c s="29" t="s">
        <v>93</v>
      </c>
      <c s="29" t="s">
        <v>1058</v>
      </c>
      <c s="25" t="s">
        <v>47</v>
      </c>
      <c s="30" t="s">
        <v>1059</v>
      </c>
      <c s="31" t="s">
        <v>221</v>
      </c>
      <c s="32">
        <v>129.98</v>
      </c>
      <c s="32">
        <v>0</v>
      </c>
      <c s="32">
        <f>ROUND(ROUND(H58,2)*ROUND(G58,2),2)</f>
      </c>
      <c r="O58">
        <f>(I58*21)/100</f>
      </c>
      <c t="s">
        <v>22</v>
      </c>
    </row>
    <row r="59" spans="1:5" ht="12.75">
      <c r="A59" s="33" t="s">
        <v>50</v>
      </c>
      <c r="E59" s="34" t="s">
        <v>1292</v>
      </c>
    </row>
    <row r="60" spans="1:5" ht="38.25">
      <c r="A60" s="35" t="s">
        <v>52</v>
      </c>
      <c r="E60" s="36" t="s">
        <v>1293</v>
      </c>
    </row>
    <row r="61" spans="1:5" ht="229.5">
      <c r="A61" t="s">
        <v>53</v>
      </c>
      <c r="E61" s="34" t="s">
        <v>1294</v>
      </c>
    </row>
    <row r="62" spans="1:16" ht="12.75">
      <c r="A62" s="25" t="s">
        <v>45</v>
      </c>
      <c s="29" t="s">
        <v>96</v>
      </c>
      <c s="29" t="s">
        <v>772</v>
      </c>
      <c s="25" t="s">
        <v>47</v>
      </c>
      <c s="30" t="s">
        <v>773</v>
      </c>
      <c s="31" t="s">
        <v>221</v>
      </c>
      <c s="32">
        <v>9.84</v>
      </c>
      <c s="32">
        <v>0</v>
      </c>
      <c s="32">
        <f>ROUND(ROUND(H62,2)*ROUND(G62,2),2)</f>
      </c>
      <c r="O62">
        <f>(I62*21)/100</f>
      </c>
      <c t="s">
        <v>22</v>
      </c>
    </row>
    <row r="63" spans="1:5" ht="12.75">
      <c r="A63" s="33" t="s">
        <v>50</v>
      </c>
      <c r="E63" s="34" t="s">
        <v>1295</v>
      </c>
    </row>
    <row r="64" spans="1:5" ht="12.75">
      <c r="A64" s="35" t="s">
        <v>52</v>
      </c>
      <c r="E64" s="36" t="s">
        <v>1296</v>
      </c>
    </row>
    <row r="65" spans="1:5" ht="280.5">
      <c r="A65" t="s">
        <v>53</v>
      </c>
      <c r="E65" s="34" t="s">
        <v>1297</v>
      </c>
    </row>
    <row r="66" spans="1:16" ht="12.75">
      <c r="A66" s="25" t="s">
        <v>45</v>
      </c>
      <c s="29" t="s">
        <v>101</v>
      </c>
      <c s="29" t="s">
        <v>777</v>
      </c>
      <c s="25" t="s">
        <v>47</v>
      </c>
      <c s="30" t="s">
        <v>778</v>
      </c>
      <c s="31" t="s">
        <v>221</v>
      </c>
      <c s="32">
        <v>66.07</v>
      </c>
      <c s="32">
        <v>0</v>
      </c>
      <c s="32">
        <f>ROUND(ROUND(H66,2)*ROUND(G66,2),2)</f>
      </c>
      <c r="O66">
        <f>(I66*21)/100</f>
      </c>
      <c t="s">
        <v>22</v>
      </c>
    </row>
    <row r="67" spans="1:5" ht="38.25">
      <c r="A67" s="33" t="s">
        <v>50</v>
      </c>
      <c r="E67" s="34" t="s">
        <v>1298</v>
      </c>
    </row>
    <row r="68" spans="1:5" ht="25.5">
      <c r="A68" s="35" t="s">
        <v>52</v>
      </c>
      <c r="E68" s="36" t="s">
        <v>1299</v>
      </c>
    </row>
    <row r="69" spans="1:5" ht="293.25">
      <c r="A69" t="s">
        <v>53</v>
      </c>
      <c r="E69" s="34" t="s">
        <v>1300</v>
      </c>
    </row>
    <row r="70" spans="1:18" ht="12.75" customHeight="1">
      <c r="A70" s="6" t="s">
        <v>43</v>
      </c>
      <c s="6"/>
      <c s="38" t="s">
        <v>33</v>
      </c>
      <c s="6"/>
      <c s="27" t="s">
        <v>819</v>
      </c>
      <c s="6"/>
      <c s="6"/>
      <c s="6"/>
      <c s="39">
        <f>0+Q70</f>
      </c>
      <c r="O70">
        <f>0+R70</f>
      </c>
      <c r="Q70">
        <f>0+I71</f>
      </c>
      <c>
        <f>0+O71</f>
      </c>
    </row>
    <row r="71" spans="1:16" ht="12.75">
      <c r="A71" s="25" t="s">
        <v>45</v>
      </c>
      <c s="29" t="s">
        <v>105</v>
      </c>
      <c s="29" t="s">
        <v>1072</v>
      </c>
      <c s="25" t="s">
        <v>47</v>
      </c>
      <c s="30" t="s">
        <v>1073</v>
      </c>
      <c s="31" t="s">
        <v>221</v>
      </c>
      <c s="32">
        <v>15.05</v>
      </c>
      <c s="32">
        <v>0</v>
      </c>
      <c s="32">
        <f>ROUND(ROUND(H71,2)*ROUND(G71,2),2)</f>
      </c>
      <c r="O71">
        <f>(I71*21)/100</f>
      </c>
      <c t="s">
        <v>22</v>
      </c>
    </row>
    <row r="72" spans="1:5" ht="25.5">
      <c r="A72" s="33" t="s">
        <v>50</v>
      </c>
      <c r="E72" s="34" t="s">
        <v>1301</v>
      </c>
    </row>
    <row r="73" spans="1:5" ht="12.75">
      <c r="A73" s="35" t="s">
        <v>52</v>
      </c>
      <c r="E73" s="36" t="s">
        <v>1302</v>
      </c>
    </row>
    <row r="74" spans="1:5" ht="38.25">
      <c r="A74" t="s">
        <v>53</v>
      </c>
      <c r="E74" s="34" t="s">
        <v>1303</v>
      </c>
    </row>
    <row r="75" spans="1:18" ht="12.75" customHeight="1">
      <c r="A75" s="6" t="s">
        <v>43</v>
      </c>
      <c s="6"/>
      <c s="38" t="s">
        <v>55</v>
      </c>
      <c s="6"/>
      <c s="27" t="s">
        <v>56</v>
      </c>
      <c s="6"/>
      <c s="6"/>
      <c s="6"/>
      <c s="39">
        <f>0+Q75</f>
      </c>
      <c r="O75">
        <f>0+R75</f>
      </c>
      <c r="Q75">
        <f>0+I76</f>
      </c>
      <c>
        <f>0+O76</f>
      </c>
    </row>
    <row r="76" spans="1:16" ht="12.75">
      <c r="A76" s="25" t="s">
        <v>45</v>
      </c>
      <c s="29" t="s">
        <v>109</v>
      </c>
      <c s="29" t="s">
        <v>1304</v>
      </c>
      <c s="25" t="s">
        <v>47</v>
      </c>
      <c s="30" t="s">
        <v>1305</v>
      </c>
      <c s="31" t="s">
        <v>59</v>
      </c>
      <c s="32">
        <v>13</v>
      </c>
      <c s="32">
        <v>0</v>
      </c>
      <c s="32">
        <f>ROUND(ROUND(H76,2)*ROUND(G76,2),2)</f>
      </c>
      <c r="O76">
        <f>(I76*21)/100</f>
      </c>
      <c t="s">
        <v>22</v>
      </c>
    </row>
    <row r="77" spans="1:5" ht="25.5">
      <c r="A77" s="33" t="s">
        <v>50</v>
      </c>
      <c r="E77" s="34" t="s">
        <v>1306</v>
      </c>
    </row>
    <row r="78" spans="1:5" ht="12.75">
      <c r="A78" s="35" t="s">
        <v>52</v>
      </c>
      <c r="E78" s="36" t="s">
        <v>47</v>
      </c>
    </row>
    <row r="79" spans="1:5" ht="153">
      <c r="A79" t="s">
        <v>53</v>
      </c>
      <c r="E79" s="34" t="s">
        <v>1307</v>
      </c>
    </row>
    <row r="80" spans="1:18" ht="12.75" customHeight="1">
      <c r="A80" s="6" t="s">
        <v>43</v>
      </c>
      <c s="6"/>
      <c s="38" t="s">
        <v>78</v>
      </c>
      <c s="6"/>
      <c s="27" t="s">
        <v>839</v>
      </c>
      <c s="6"/>
      <c s="6"/>
      <c s="6"/>
      <c s="39">
        <f>0+Q80</f>
      </c>
      <c r="O80">
        <f>0+R80</f>
      </c>
      <c r="Q80">
        <f>0+I81+I85+I89+I93+I97</f>
      </c>
      <c>
        <f>0+O81+O85+O89+O93+O97</f>
      </c>
    </row>
    <row r="81" spans="1:16" ht="12.75">
      <c r="A81" s="25" t="s">
        <v>45</v>
      </c>
      <c s="29" t="s">
        <v>113</v>
      </c>
      <c s="29" t="s">
        <v>1217</v>
      </c>
      <c s="25" t="s">
        <v>47</v>
      </c>
      <c s="30" t="s">
        <v>1218</v>
      </c>
      <c s="31" t="s">
        <v>278</v>
      </c>
      <c s="32">
        <v>125.2</v>
      </c>
      <c s="32">
        <v>0</v>
      </c>
      <c s="32">
        <f>ROUND(ROUND(H81,2)*ROUND(G81,2),2)</f>
      </c>
      <c r="O81">
        <f>(I81*21)/100</f>
      </c>
      <c t="s">
        <v>22</v>
      </c>
    </row>
    <row r="82" spans="1:5" ht="38.25">
      <c r="A82" s="33" t="s">
        <v>50</v>
      </c>
      <c r="E82" s="34" t="s">
        <v>1308</v>
      </c>
    </row>
    <row r="83" spans="1:5" ht="12.75">
      <c r="A83" s="35" t="s">
        <v>52</v>
      </c>
      <c r="E83" s="36" t="s">
        <v>47</v>
      </c>
    </row>
    <row r="84" spans="1:5" ht="242.25">
      <c r="A84" t="s">
        <v>53</v>
      </c>
      <c r="E84" s="34" t="s">
        <v>1309</v>
      </c>
    </row>
    <row r="85" spans="1:16" ht="12.75">
      <c r="A85" s="25" t="s">
        <v>45</v>
      </c>
      <c s="29" t="s">
        <v>117</v>
      </c>
      <c s="29" t="s">
        <v>1220</v>
      </c>
      <c s="25" t="s">
        <v>47</v>
      </c>
      <c s="30" t="s">
        <v>1221</v>
      </c>
      <c s="31" t="s">
        <v>278</v>
      </c>
      <c s="32">
        <v>42</v>
      </c>
      <c s="32">
        <v>0</v>
      </c>
      <c s="32">
        <f>ROUND(ROUND(H85,2)*ROUND(G85,2),2)</f>
      </c>
      <c r="O85">
        <f>(I85*21)/100</f>
      </c>
      <c t="s">
        <v>22</v>
      </c>
    </row>
    <row r="86" spans="1:5" ht="38.25">
      <c r="A86" s="33" t="s">
        <v>50</v>
      </c>
      <c r="E86" s="34" t="s">
        <v>1310</v>
      </c>
    </row>
    <row r="87" spans="1:5" ht="12.75">
      <c r="A87" s="35" t="s">
        <v>52</v>
      </c>
      <c r="E87" s="36" t="s">
        <v>47</v>
      </c>
    </row>
    <row r="88" spans="1:5" ht="242.25">
      <c r="A88" t="s">
        <v>53</v>
      </c>
      <c r="E88" s="34" t="s">
        <v>1309</v>
      </c>
    </row>
    <row r="89" spans="1:16" ht="12.75">
      <c r="A89" s="25" t="s">
        <v>45</v>
      </c>
      <c s="29" t="s">
        <v>121</v>
      </c>
      <c s="29" t="s">
        <v>1227</v>
      </c>
      <c s="25" t="s">
        <v>47</v>
      </c>
      <c s="30" t="s">
        <v>1228</v>
      </c>
      <c s="31" t="s">
        <v>59</v>
      </c>
      <c s="32">
        <v>3</v>
      </c>
      <c s="32">
        <v>0</v>
      </c>
      <c s="32">
        <f>ROUND(ROUND(H89,2)*ROUND(G89,2),2)</f>
      </c>
      <c r="O89">
        <f>(I89*21)/100</f>
      </c>
      <c t="s">
        <v>22</v>
      </c>
    </row>
    <row r="90" spans="1:5" ht="51">
      <c r="A90" s="33" t="s">
        <v>50</v>
      </c>
      <c r="E90" s="34" t="s">
        <v>1311</v>
      </c>
    </row>
    <row r="91" spans="1:5" ht="12.75">
      <c r="A91" s="35" t="s">
        <v>52</v>
      </c>
      <c r="E91" s="36" t="s">
        <v>47</v>
      </c>
    </row>
    <row r="92" spans="1:5" ht="89.25">
      <c r="A92" t="s">
        <v>53</v>
      </c>
      <c r="E92" s="34" t="s">
        <v>1312</v>
      </c>
    </row>
    <row r="93" spans="1:16" ht="12.75">
      <c r="A93" s="25" t="s">
        <v>45</v>
      </c>
      <c s="29" t="s">
        <v>126</v>
      </c>
      <c s="29" t="s">
        <v>1239</v>
      </c>
      <c s="25" t="s">
        <v>47</v>
      </c>
      <c s="30" t="s">
        <v>1240</v>
      </c>
      <c s="31" t="s">
        <v>278</v>
      </c>
      <c s="32">
        <v>125.2</v>
      </c>
      <c s="32">
        <v>0</v>
      </c>
      <c s="32">
        <f>ROUND(ROUND(H93,2)*ROUND(G93,2),2)</f>
      </c>
      <c r="O93">
        <f>(I93*21)/100</f>
      </c>
      <c t="s">
        <v>22</v>
      </c>
    </row>
    <row r="94" spans="1:5" ht="12.75">
      <c r="A94" s="33" t="s">
        <v>50</v>
      </c>
      <c r="E94" s="34" t="s">
        <v>1313</v>
      </c>
    </row>
    <row r="95" spans="1:5" ht="12.75">
      <c r="A95" s="35" t="s">
        <v>52</v>
      </c>
      <c r="E95" s="36" t="s">
        <v>47</v>
      </c>
    </row>
    <row r="96" spans="1:5" ht="51">
      <c r="A96" t="s">
        <v>53</v>
      </c>
      <c r="E96" s="34" t="s">
        <v>1101</v>
      </c>
    </row>
    <row r="97" spans="1:16" ht="12.75">
      <c r="A97" s="25" t="s">
        <v>45</v>
      </c>
      <c s="29" t="s">
        <v>130</v>
      </c>
      <c s="29" t="s">
        <v>1242</v>
      </c>
      <c s="25" t="s">
        <v>47</v>
      </c>
      <c s="30" t="s">
        <v>1243</v>
      </c>
      <c s="31" t="s">
        <v>278</v>
      </c>
      <c s="32">
        <v>42</v>
      </c>
      <c s="32">
        <v>0</v>
      </c>
      <c s="32">
        <f>ROUND(ROUND(H97,2)*ROUND(G97,2),2)</f>
      </c>
      <c r="O97">
        <f>(I97*21)/100</f>
      </c>
      <c t="s">
        <v>22</v>
      </c>
    </row>
    <row r="98" spans="1:5" ht="12.75">
      <c r="A98" s="33" t="s">
        <v>50</v>
      </c>
      <c r="E98" s="34" t="s">
        <v>1314</v>
      </c>
    </row>
    <row r="99" spans="1:5" ht="12.75">
      <c r="A99" s="35" t="s">
        <v>52</v>
      </c>
      <c r="E99" s="36" t="s">
        <v>47</v>
      </c>
    </row>
    <row r="100" spans="1:5" ht="51">
      <c r="A100" t="s">
        <v>53</v>
      </c>
      <c r="E100" s="34" t="s">
        <v>1101</v>
      </c>
    </row>
    <row r="101" spans="1:18" ht="12.75" customHeight="1">
      <c r="A101" s="6" t="s">
        <v>43</v>
      </c>
      <c s="6"/>
      <c s="38" t="s">
        <v>40</v>
      </c>
      <c s="6"/>
      <c s="27" t="s">
        <v>275</v>
      </c>
      <c s="6"/>
      <c s="6"/>
      <c s="6"/>
      <c s="39">
        <f>0+Q101</f>
      </c>
      <c r="O101">
        <f>0+R101</f>
      </c>
      <c r="Q101">
        <f>0+I102</f>
      </c>
      <c>
        <f>0+O102</f>
      </c>
    </row>
    <row r="102" spans="1:16" ht="12.75">
      <c r="A102" s="25" t="s">
        <v>45</v>
      </c>
      <c s="29" t="s">
        <v>136</v>
      </c>
      <c s="29" t="s">
        <v>1111</v>
      </c>
      <c s="25" t="s">
        <v>47</v>
      </c>
      <c s="30" t="s">
        <v>1112</v>
      </c>
      <c s="31" t="s">
        <v>278</v>
      </c>
      <c s="32">
        <v>21.6</v>
      </c>
      <c s="32">
        <v>0</v>
      </c>
      <c s="32">
        <f>ROUND(ROUND(H102,2)*ROUND(G102,2),2)</f>
      </c>
      <c r="O102">
        <f>(I102*21)/100</f>
      </c>
      <c t="s">
        <v>22</v>
      </c>
    </row>
    <row r="103" spans="1:5" ht="38.25">
      <c r="A103" s="33" t="s">
        <v>50</v>
      </c>
      <c r="E103" s="34" t="s">
        <v>1315</v>
      </c>
    </row>
    <row r="104" spans="1:5" ht="12.75">
      <c r="A104" s="35" t="s">
        <v>52</v>
      </c>
      <c r="E104" s="36" t="s">
        <v>1316</v>
      </c>
    </row>
    <row r="105" spans="1:5" ht="25.5">
      <c r="A105" t="s">
        <v>53</v>
      </c>
      <c r="E105" s="34" t="s">
        <v>655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37.xml><?xml version="1.0" encoding="utf-8"?>
<worksheet xmlns="http://schemas.openxmlformats.org/spreadsheetml/2006/main" xmlns:r="http://schemas.openxmlformats.org/officeDocument/2006/relationships">
  <sheetPr>
    <pageSetUpPr fitToPage="1"/>
  </sheetPr>
  <dimension ref="A1:R11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0+O8+O17+O78+O83+O88+O109</f>
      </c>
      <c t="s">
        <v>22</v>
      </c>
    </row>
    <row r="3" spans="1:16" ht="15" customHeight="1">
      <c r="A3" t="s">
        <v>12</v>
      </c>
      <c s="12" t="s">
        <v>14</v>
      </c>
      <c s="13" t="s">
        <v>15</v>
      </c>
      <c s="1"/>
      <c s="14" t="s">
        <v>16</v>
      </c>
      <c s="1"/>
      <c s="9"/>
      <c s="8" t="s">
        <v>1317</v>
      </c>
      <c s="40">
        <f>0+I8+I17+I78+I83+I88+I109</f>
      </c>
      <c r="O3" t="s">
        <v>19</v>
      </c>
      <c t="s">
        <v>22</v>
      </c>
    </row>
    <row r="4" spans="1:16" ht="15" customHeight="1">
      <c r="A4" t="s">
        <v>17</v>
      </c>
      <c s="16" t="s">
        <v>18</v>
      </c>
      <c s="17" t="s">
        <v>1317</v>
      </c>
      <c s="6"/>
      <c s="18" t="s">
        <v>1318</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175</v>
      </c>
      <c s="30" t="s">
        <v>220</v>
      </c>
      <c s="31" t="s">
        <v>221</v>
      </c>
      <c s="32">
        <v>1.62</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82.33</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8" ht="12.75" customHeight="1">
      <c r="A17" s="6" t="s">
        <v>43</v>
      </c>
      <c s="6"/>
      <c s="38" t="s">
        <v>28</v>
      </c>
      <c s="6"/>
      <c s="27" t="s">
        <v>226</v>
      </c>
      <c s="6"/>
      <c s="6"/>
      <c s="6"/>
      <c s="39">
        <f>0+Q17</f>
      </c>
      <c r="O17">
        <f>0+R17</f>
      </c>
      <c r="Q17">
        <f>0+I18+I22+I26+I30+I34+I38+I42+I46+I50+I54+I58+I62+I66+I70+I74</f>
      </c>
      <c>
        <f>0+O18+O22+O26+O30+O34+O38+O42+O46+O50+O54+O58+O62+O66+O70+O74</f>
      </c>
    </row>
    <row r="18" spans="1:16" ht="12.75">
      <c r="A18" s="25" t="s">
        <v>45</v>
      </c>
      <c s="29" t="s">
        <v>31</v>
      </c>
      <c s="29" t="s">
        <v>252</v>
      </c>
      <c s="25" t="s">
        <v>47</v>
      </c>
      <c s="30" t="s">
        <v>253</v>
      </c>
      <c s="31" t="s">
        <v>221</v>
      </c>
      <c s="32">
        <v>4.68</v>
      </c>
      <c s="32">
        <v>0</v>
      </c>
      <c s="32">
        <f>ROUND(ROUND(H18,2)*ROUND(G18,2),2)</f>
      </c>
      <c r="O18">
        <f>(I18*21)/100</f>
      </c>
      <c t="s">
        <v>22</v>
      </c>
    </row>
    <row r="19" spans="1:5" ht="51">
      <c r="A19" s="33" t="s">
        <v>50</v>
      </c>
      <c r="E19" s="34" t="s">
        <v>1319</v>
      </c>
    </row>
    <row r="20" spans="1:5" ht="12.75">
      <c r="A20" s="35" t="s">
        <v>52</v>
      </c>
      <c r="E20" s="36" t="s">
        <v>1320</v>
      </c>
    </row>
    <row r="21" spans="1:5" ht="63.75">
      <c r="A21" t="s">
        <v>53</v>
      </c>
      <c r="E21" s="34" t="s">
        <v>255</v>
      </c>
    </row>
    <row r="22" spans="1:16" ht="12.75">
      <c r="A22" s="25" t="s">
        <v>45</v>
      </c>
      <c s="29" t="s">
        <v>33</v>
      </c>
      <c s="29" t="s">
        <v>1025</v>
      </c>
      <c s="25" t="s">
        <v>47</v>
      </c>
      <c s="30" t="s">
        <v>1026</v>
      </c>
      <c s="31" t="s">
        <v>221</v>
      </c>
      <c s="32">
        <v>2.13</v>
      </c>
      <c s="32">
        <v>0</v>
      </c>
      <c s="32">
        <f>ROUND(ROUND(H22,2)*ROUND(G22,2),2)</f>
      </c>
      <c r="O22">
        <f>(I22*21)/100</f>
      </c>
      <c t="s">
        <v>22</v>
      </c>
    </row>
    <row r="23" spans="1:5" ht="51">
      <c r="A23" s="33" t="s">
        <v>50</v>
      </c>
      <c r="E23" s="34" t="s">
        <v>1321</v>
      </c>
    </row>
    <row r="24" spans="1:5" ht="25.5">
      <c r="A24" s="35" t="s">
        <v>52</v>
      </c>
      <c r="E24" s="36" t="s">
        <v>1322</v>
      </c>
    </row>
    <row r="25" spans="1:5" ht="63.75">
      <c r="A25" t="s">
        <v>53</v>
      </c>
      <c r="E25" s="34" t="s">
        <v>255</v>
      </c>
    </row>
    <row r="26" spans="1:16" ht="12.75">
      <c r="A26" s="25" t="s">
        <v>45</v>
      </c>
      <c s="29" t="s">
        <v>35</v>
      </c>
      <c s="29" t="s">
        <v>1036</v>
      </c>
      <c s="25" t="s">
        <v>47</v>
      </c>
      <c s="30" t="s">
        <v>1037</v>
      </c>
      <c s="31" t="s">
        <v>278</v>
      </c>
      <c s="32">
        <v>11.7</v>
      </c>
      <c s="32">
        <v>0</v>
      </c>
      <c s="32">
        <f>ROUND(ROUND(H26,2)*ROUND(G26,2),2)</f>
      </c>
      <c r="O26">
        <f>(I26*21)/100</f>
      </c>
      <c t="s">
        <v>22</v>
      </c>
    </row>
    <row r="27" spans="1:5" ht="25.5">
      <c r="A27" s="33" t="s">
        <v>50</v>
      </c>
      <c r="E27" s="34" t="s">
        <v>1323</v>
      </c>
    </row>
    <row r="28" spans="1:5" ht="12.75">
      <c r="A28" s="35" t="s">
        <v>52</v>
      </c>
      <c r="E28" s="36" t="s">
        <v>1324</v>
      </c>
    </row>
    <row r="29" spans="1:5" ht="63.75">
      <c r="A29" t="s">
        <v>53</v>
      </c>
      <c r="E29" s="34" t="s">
        <v>255</v>
      </c>
    </row>
    <row r="30" spans="1:16" ht="12.75">
      <c r="A30" s="25" t="s">
        <v>45</v>
      </c>
      <c s="29" t="s">
        <v>37</v>
      </c>
      <c s="29" t="s">
        <v>1273</v>
      </c>
      <c s="25" t="s">
        <v>175</v>
      </c>
      <c s="30" t="s">
        <v>1274</v>
      </c>
      <c s="31" t="s">
        <v>221</v>
      </c>
      <c s="32">
        <v>1.62</v>
      </c>
      <c s="32">
        <v>0</v>
      </c>
      <c s="32">
        <f>ROUND(ROUND(H30,2)*ROUND(G30,2),2)</f>
      </c>
      <c r="O30">
        <f>(I30*21)/100</f>
      </c>
      <c t="s">
        <v>22</v>
      </c>
    </row>
    <row r="31" spans="1:5" ht="38.25">
      <c r="A31" s="33" t="s">
        <v>50</v>
      </c>
      <c r="E31" s="34" t="s">
        <v>1325</v>
      </c>
    </row>
    <row r="32" spans="1:5" ht="38.25">
      <c r="A32" s="35" t="s">
        <v>52</v>
      </c>
      <c r="E32" s="36" t="s">
        <v>1326</v>
      </c>
    </row>
    <row r="33" spans="1:5" ht="63.75">
      <c r="A33" t="s">
        <v>53</v>
      </c>
      <c r="E33" s="34" t="s">
        <v>255</v>
      </c>
    </row>
    <row r="34" spans="1:16" ht="12.75">
      <c r="A34" s="25" t="s">
        <v>45</v>
      </c>
      <c s="29" t="s">
        <v>55</v>
      </c>
      <c s="29" t="s">
        <v>1273</v>
      </c>
      <c s="25" t="s">
        <v>178</v>
      </c>
      <c s="30" t="s">
        <v>1274</v>
      </c>
      <c s="31" t="s">
        <v>221</v>
      </c>
      <c s="32">
        <v>0.91</v>
      </c>
      <c s="32">
        <v>0</v>
      </c>
      <c s="32">
        <f>ROUND(ROUND(H34,2)*ROUND(G34,2),2)</f>
      </c>
      <c r="O34">
        <f>(I34*21)/100</f>
      </c>
      <c t="s">
        <v>22</v>
      </c>
    </row>
    <row r="35" spans="1:5" ht="51">
      <c r="A35" s="33" t="s">
        <v>50</v>
      </c>
      <c r="E35" s="34" t="s">
        <v>1327</v>
      </c>
    </row>
    <row r="36" spans="1:5" ht="12.75">
      <c r="A36" s="35" t="s">
        <v>52</v>
      </c>
      <c r="E36" s="36" t="s">
        <v>1328</v>
      </c>
    </row>
    <row r="37" spans="1:5" ht="63.75">
      <c r="A37" t="s">
        <v>53</v>
      </c>
      <c r="E37" s="34" t="s">
        <v>255</v>
      </c>
    </row>
    <row r="38" spans="1:16" ht="12.75">
      <c r="A38" s="25" t="s">
        <v>45</v>
      </c>
      <c s="29" t="s">
        <v>78</v>
      </c>
      <c s="29" t="s">
        <v>1273</v>
      </c>
      <c s="25" t="s">
        <v>180</v>
      </c>
      <c s="30" t="s">
        <v>1274</v>
      </c>
      <c s="31" t="s">
        <v>221</v>
      </c>
      <c s="32">
        <v>0.71</v>
      </c>
      <c s="32">
        <v>0</v>
      </c>
      <c s="32">
        <f>ROUND(ROUND(H38,2)*ROUND(G38,2),2)</f>
      </c>
      <c r="O38">
        <f>(I38*21)/100</f>
      </c>
      <c t="s">
        <v>22</v>
      </c>
    </row>
    <row r="39" spans="1:5" ht="51">
      <c r="A39" s="33" t="s">
        <v>50</v>
      </c>
      <c r="E39" s="34" t="s">
        <v>1329</v>
      </c>
    </row>
    <row r="40" spans="1:5" ht="38.25">
      <c r="A40" s="35" t="s">
        <v>52</v>
      </c>
      <c r="E40" s="36" t="s">
        <v>1330</v>
      </c>
    </row>
    <row r="41" spans="1:5" ht="63.75">
      <c r="A41" t="s">
        <v>53</v>
      </c>
      <c r="E41" s="34" t="s">
        <v>255</v>
      </c>
    </row>
    <row r="42" spans="1:16" ht="12.75">
      <c r="A42" s="25" t="s">
        <v>45</v>
      </c>
      <c s="29" t="s">
        <v>40</v>
      </c>
      <c s="29" t="s">
        <v>447</v>
      </c>
      <c s="25" t="s">
        <v>47</v>
      </c>
      <c s="30" t="s">
        <v>448</v>
      </c>
      <c s="31" t="s">
        <v>221</v>
      </c>
      <c s="32">
        <v>104.21</v>
      </c>
      <c s="32">
        <v>0</v>
      </c>
      <c s="32">
        <f>ROUND(ROUND(H42,2)*ROUND(G42,2),2)</f>
      </c>
      <c r="O42">
        <f>(I42*21)/100</f>
      </c>
      <c t="s">
        <v>22</v>
      </c>
    </row>
    <row r="43" spans="1:5" ht="25.5">
      <c r="A43" s="33" t="s">
        <v>50</v>
      </c>
      <c r="E43" s="34" t="s">
        <v>1279</v>
      </c>
    </row>
    <row r="44" spans="1:5" ht="12.75">
      <c r="A44" s="35" t="s">
        <v>52</v>
      </c>
      <c r="E44" s="36" t="s">
        <v>1331</v>
      </c>
    </row>
    <row r="45" spans="1:5" ht="306">
      <c r="A45" t="s">
        <v>53</v>
      </c>
      <c r="E45" s="34" t="s">
        <v>1281</v>
      </c>
    </row>
    <row r="46" spans="1:16" ht="12.75">
      <c r="A46" s="25" t="s">
        <v>45</v>
      </c>
      <c s="29" t="s">
        <v>42</v>
      </c>
      <c s="29" t="s">
        <v>757</v>
      </c>
      <c s="25" t="s">
        <v>47</v>
      </c>
      <c s="30" t="s">
        <v>758</v>
      </c>
      <c s="31" t="s">
        <v>221</v>
      </c>
      <c s="32">
        <v>3.6</v>
      </c>
      <c s="32">
        <v>0</v>
      </c>
      <c s="32">
        <f>ROUND(ROUND(H46,2)*ROUND(G46,2),2)</f>
      </c>
      <c r="O46">
        <f>(I46*21)/100</f>
      </c>
      <c t="s">
        <v>22</v>
      </c>
    </row>
    <row r="47" spans="1:5" ht="25.5">
      <c r="A47" s="33" t="s">
        <v>50</v>
      </c>
      <c r="E47" s="34" t="s">
        <v>1332</v>
      </c>
    </row>
    <row r="48" spans="1:5" ht="12.75">
      <c r="A48" s="35" t="s">
        <v>52</v>
      </c>
      <c r="E48" s="36" t="s">
        <v>1333</v>
      </c>
    </row>
    <row r="49" spans="1:5" ht="318.75">
      <c r="A49" t="s">
        <v>53</v>
      </c>
      <c r="E49" s="34" t="s">
        <v>1284</v>
      </c>
    </row>
    <row r="50" spans="1:16" ht="12.75">
      <c r="A50" s="25" t="s">
        <v>45</v>
      </c>
      <c s="29" t="s">
        <v>87</v>
      </c>
      <c s="29" t="s">
        <v>451</v>
      </c>
      <c s="25" t="s">
        <v>47</v>
      </c>
      <c s="30" t="s">
        <v>452</v>
      </c>
      <c s="31" t="s">
        <v>221</v>
      </c>
      <c s="32">
        <v>78.73</v>
      </c>
      <c s="32">
        <v>0</v>
      </c>
      <c s="32">
        <f>ROUND(ROUND(H50,2)*ROUND(G50,2),2)</f>
      </c>
      <c r="O50">
        <f>(I50*21)/100</f>
      </c>
      <c t="s">
        <v>22</v>
      </c>
    </row>
    <row r="51" spans="1:5" ht="25.5">
      <c r="A51" s="33" t="s">
        <v>50</v>
      </c>
      <c r="E51" s="34" t="s">
        <v>1285</v>
      </c>
    </row>
    <row r="52" spans="1:5" ht="76.5">
      <c r="A52" s="35" t="s">
        <v>52</v>
      </c>
      <c r="E52" s="36" t="s">
        <v>1334</v>
      </c>
    </row>
    <row r="53" spans="1:5" ht="318.75">
      <c r="A53" t="s">
        <v>53</v>
      </c>
      <c r="E53" s="34" t="s">
        <v>1284</v>
      </c>
    </row>
    <row r="54" spans="1:16" ht="12.75">
      <c r="A54" s="25" t="s">
        <v>45</v>
      </c>
      <c s="29" t="s">
        <v>90</v>
      </c>
      <c s="29" t="s">
        <v>1049</v>
      </c>
      <c s="25" t="s">
        <v>47</v>
      </c>
      <c s="30" t="s">
        <v>1050</v>
      </c>
      <c s="31" t="s">
        <v>221</v>
      </c>
      <c s="32">
        <v>104.21</v>
      </c>
      <c s="32">
        <v>0</v>
      </c>
      <c s="32">
        <f>ROUND(ROUND(H54,2)*ROUND(G54,2),2)</f>
      </c>
      <c r="O54">
        <f>(I54*21)/100</f>
      </c>
      <c t="s">
        <v>22</v>
      </c>
    </row>
    <row r="55" spans="1:5" ht="25.5">
      <c r="A55" s="33" t="s">
        <v>50</v>
      </c>
      <c r="E55" s="34" t="s">
        <v>1287</v>
      </c>
    </row>
    <row r="56" spans="1:5" ht="12.75">
      <c r="A56" s="35" t="s">
        <v>52</v>
      </c>
      <c r="E56" s="36" t="s">
        <v>1331</v>
      </c>
    </row>
    <row r="57" spans="1:5" ht="318.75">
      <c r="A57" t="s">
        <v>53</v>
      </c>
      <c r="E57" s="34" t="s">
        <v>1284</v>
      </c>
    </row>
    <row r="58" spans="1:16" ht="12.75">
      <c r="A58" s="25" t="s">
        <v>45</v>
      </c>
      <c s="29" t="s">
        <v>93</v>
      </c>
      <c s="29" t="s">
        <v>765</v>
      </c>
      <c s="25" t="s">
        <v>175</v>
      </c>
      <c s="30" t="s">
        <v>767</v>
      </c>
      <c s="31" t="s">
        <v>221</v>
      </c>
      <c s="32">
        <v>82.33</v>
      </c>
      <c s="32">
        <v>0</v>
      </c>
      <c s="32">
        <f>ROUND(ROUND(H58,2)*ROUND(G58,2),2)</f>
      </c>
      <c r="O58">
        <f>(I58*21)/100</f>
      </c>
      <c t="s">
        <v>22</v>
      </c>
    </row>
    <row r="59" spans="1:5" ht="12.75">
      <c r="A59" s="33" t="s">
        <v>50</v>
      </c>
      <c r="E59" s="34" t="s">
        <v>1288</v>
      </c>
    </row>
    <row r="60" spans="1:5" ht="12.75">
      <c r="A60" s="35" t="s">
        <v>52</v>
      </c>
      <c r="E60" s="36" t="s">
        <v>1335</v>
      </c>
    </row>
    <row r="61" spans="1:5" ht="191.25">
      <c r="A61" t="s">
        <v>53</v>
      </c>
      <c r="E61" s="34" t="s">
        <v>1290</v>
      </c>
    </row>
    <row r="62" spans="1:16" ht="12.75">
      <c r="A62" s="25" t="s">
        <v>45</v>
      </c>
      <c s="29" t="s">
        <v>96</v>
      </c>
      <c s="29" t="s">
        <v>765</v>
      </c>
      <c s="25" t="s">
        <v>178</v>
      </c>
      <c s="30" t="s">
        <v>767</v>
      </c>
      <c s="31" t="s">
        <v>221</v>
      </c>
      <c s="32">
        <v>104.21</v>
      </c>
      <c s="32">
        <v>0</v>
      </c>
      <c s="32">
        <f>ROUND(ROUND(H62,2)*ROUND(G62,2),2)</f>
      </c>
      <c r="O62">
        <f>(I62*21)/100</f>
      </c>
      <c t="s">
        <v>22</v>
      </c>
    </row>
    <row r="63" spans="1:5" ht="12.75">
      <c r="A63" s="33" t="s">
        <v>50</v>
      </c>
      <c r="E63" s="34" t="s">
        <v>1291</v>
      </c>
    </row>
    <row r="64" spans="1:5" ht="12.75">
      <c r="A64" s="35" t="s">
        <v>52</v>
      </c>
      <c r="E64" s="36" t="s">
        <v>1331</v>
      </c>
    </row>
    <row r="65" spans="1:5" ht="191.25">
      <c r="A65" t="s">
        <v>53</v>
      </c>
      <c r="E65" s="34" t="s">
        <v>1290</v>
      </c>
    </row>
    <row r="66" spans="1:16" ht="12.75">
      <c r="A66" s="25" t="s">
        <v>45</v>
      </c>
      <c s="29" t="s">
        <v>101</v>
      </c>
      <c s="29" t="s">
        <v>1058</v>
      </c>
      <c s="25" t="s">
        <v>47</v>
      </c>
      <c s="30" t="s">
        <v>1059</v>
      </c>
      <c s="31" t="s">
        <v>221</v>
      </c>
      <c s="32">
        <v>101.06</v>
      </c>
      <c s="32">
        <v>0</v>
      </c>
      <c s="32">
        <f>ROUND(ROUND(H66,2)*ROUND(G66,2),2)</f>
      </c>
      <c r="O66">
        <f>(I66*21)/100</f>
      </c>
      <c t="s">
        <v>22</v>
      </c>
    </row>
    <row r="67" spans="1:5" ht="12.75">
      <c r="A67" s="33" t="s">
        <v>50</v>
      </c>
      <c r="E67" s="34" t="s">
        <v>1336</v>
      </c>
    </row>
    <row r="68" spans="1:5" ht="25.5">
      <c r="A68" s="35" t="s">
        <v>52</v>
      </c>
      <c r="E68" s="36" t="s">
        <v>1337</v>
      </c>
    </row>
    <row r="69" spans="1:5" ht="229.5">
      <c r="A69" t="s">
        <v>53</v>
      </c>
      <c r="E69" s="34" t="s">
        <v>1294</v>
      </c>
    </row>
    <row r="70" spans="1:16" ht="12.75">
      <c r="A70" s="25" t="s">
        <v>45</v>
      </c>
      <c s="29" t="s">
        <v>105</v>
      </c>
      <c s="29" t="s">
        <v>772</v>
      </c>
      <c s="25" t="s">
        <v>47</v>
      </c>
      <c s="30" t="s">
        <v>773</v>
      </c>
      <c s="31" t="s">
        <v>221</v>
      </c>
      <c s="32">
        <v>3.15</v>
      </c>
      <c s="32">
        <v>0</v>
      </c>
      <c s="32">
        <f>ROUND(ROUND(H70,2)*ROUND(G70,2),2)</f>
      </c>
      <c r="O70">
        <f>(I70*21)/100</f>
      </c>
      <c t="s">
        <v>22</v>
      </c>
    </row>
    <row r="71" spans="1:5" ht="12.75">
      <c r="A71" s="33" t="s">
        <v>50</v>
      </c>
      <c r="E71" s="34" t="s">
        <v>1338</v>
      </c>
    </row>
    <row r="72" spans="1:5" ht="12.75">
      <c r="A72" s="35" t="s">
        <v>52</v>
      </c>
      <c r="E72" s="36" t="s">
        <v>1339</v>
      </c>
    </row>
    <row r="73" spans="1:5" ht="280.5">
      <c r="A73" t="s">
        <v>53</v>
      </c>
      <c r="E73" s="34" t="s">
        <v>1297</v>
      </c>
    </row>
    <row r="74" spans="1:16" ht="12.75">
      <c r="A74" s="25" t="s">
        <v>45</v>
      </c>
      <c s="29" t="s">
        <v>109</v>
      </c>
      <c s="29" t="s">
        <v>777</v>
      </c>
      <c s="25" t="s">
        <v>47</v>
      </c>
      <c s="30" t="s">
        <v>778</v>
      </c>
      <c s="31" t="s">
        <v>221</v>
      </c>
      <c s="32">
        <v>71.91</v>
      </c>
      <c s="32">
        <v>0</v>
      </c>
      <c s="32">
        <f>ROUND(ROUND(H74,2)*ROUND(G74,2),2)</f>
      </c>
      <c r="O74">
        <f>(I74*21)/100</f>
      </c>
      <c t="s">
        <v>22</v>
      </c>
    </row>
    <row r="75" spans="1:5" ht="38.25">
      <c r="A75" s="33" t="s">
        <v>50</v>
      </c>
      <c r="E75" s="34" t="s">
        <v>1340</v>
      </c>
    </row>
    <row r="76" spans="1:5" ht="25.5">
      <c r="A76" s="35" t="s">
        <v>52</v>
      </c>
      <c r="E76" s="36" t="s">
        <v>1341</v>
      </c>
    </row>
    <row r="77" spans="1:5" ht="293.25">
      <c r="A77" t="s">
        <v>53</v>
      </c>
      <c r="E77" s="34" t="s">
        <v>1300</v>
      </c>
    </row>
    <row r="78" spans="1:18" ht="12.75" customHeight="1">
      <c r="A78" s="6" t="s">
        <v>43</v>
      </c>
      <c s="6"/>
      <c s="38" t="s">
        <v>33</v>
      </c>
      <c s="6"/>
      <c s="27" t="s">
        <v>819</v>
      </c>
      <c s="6"/>
      <c s="6"/>
      <c s="6"/>
      <c s="39">
        <f>0+Q78</f>
      </c>
      <c r="O78">
        <f>0+R78</f>
      </c>
      <c r="Q78">
        <f>0+I79</f>
      </c>
      <c>
        <f>0+O79</f>
      </c>
    </row>
    <row r="79" spans="1:16" ht="12.75">
      <c r="A79" s="25" t="s">
        <v>45</v>
      </c>
      <c s="29" t="s">
        <v>113</v>
      </c>
      <c s="29" t="s">
        <v>1072</v>
      </c>
      <c s="25" t="s">
        <v>47</v>
      </c>
      <c s="30" t="s">
        <v>1073</v>
      </c>
      <c s="31" t="s">
        <v>221</v>
      </c>
      <c s="32">
        <v>16.68</v>
      </c>
      <c s="32">
        <v>0</v>
      </c>
      <c s="32">
        <f>ROUND(ROUND(H79,2)*ROUND(G79,2),2)</f>
      </c>
      <c r="O79">
        <f>(I79*21)/100</f>
      </c>
      <c t="s">
        <v>22</v>
      </c>
    </row>
    <row r="80" spans="1:5" ht="25.5">
      <c r="A80" s="33" t="s">
        <v>50</v>
      </c>
      <c r="E80" s="34" t="s">
        <v>1342</v>
      </c>
    </row>
    <row r="81" spans="1:5" ht="12.75">
      <c r="A81" s="35" t="s">
        <v>52</v>
      </c>
      <c r="E81" s="36" t="s">
        <v>1343</v>
      </c>
    </row>
    <row r="82" spans="1:5" ht="38.25">
      <c r="A82" t="s">
        <v>53</v>
      </c>
      <c r="E82" s="34" t="s">
        <v>1303</v>
      </c>
    </row>
    <row r="83" spans="1:18" ht="12.75" customHeight="1">
      <c r="A83" s="6" t="s">
        <v>43</v>
      </c>
      <c s="6"/>
      <c s="38" t="s">
        <v>55</v>
      </c>
      <c s="6"/>
      <c s="27" t="s">
        <v>56</v>
      </c>
      <c s="6"/>
      <c s="6"/>
      <c s="6"/>
      <c s="39">
        <f>0+Q83</f>
      </c>
      <c r="O83">
        <f>0+R83</f>
      </c>
      <c r="Q83">
        <f>0+I84</f>
      </c>
      <c>
        <f>0+O84</f>
      </c>
    </row>
    <row r="84" spans="1:16" ht="12.75">
      <c r="A84" s="25" t="s">
        <v>45</v>
      </c>
      <c s="29" t="s">
        <v>117</v>
      </c>
      <c s="29" t="s">
        <v>1304</v>
      </c>
      <c s="25" t="s">
        <v>47</v>
      </c>
      <c s="30" t="s">
        <v>1305</v>
      </c>
      <c s="31" t="s">
        <v>59</v>
      </c>
      <c s="32">
        <v>20</v>
      </c>
      <c s="32">
        <v>0</v>
      </c>
      <c s="32">
        <f>ROUND(ROUND(H84,2)*ROUND(G84,2),2)</f>
      </c>
      <c r="O84">
        <f>(I84*21)/100</f>
      </c>
      <c t="s">
        <v>22</v>
      </c>
    </row>
    <row r="85" spans="1:5" ht="25.5">
      <c r="A85" s="33" t="s">
        <v>50</v>
      </c>
      <c r="E85" s="34" t="s">
        <v>1344</v>
      </c>
    </row>
    <row r="86" spans="1:5" ht="12.75">
      <c r="A86" s="35" t="s">
        <v>52</v>
      </c>
      <c r="E86" s="36" t="s">
        <v>47</v>
      </c>
    </row>
    <row r="87" spans="1:5" ht="153">
      <c r="A87" t="s">
        <v>53</v>
      </c>
      <c r="E87" s="34" t="s">
        <v>1307</v>
      </c>
    </row>
    <row r="88" spans="1:18" ht="12.75" customHeight="1">
      <c r="A88" s="6" t="s">
        <v>43</v>
      </c>
      <c s="6"/>
      <c s="38" t="s">
        <v>78</v>
      </c>
      <c s="6"/>
      <c s="27" t="s">
        <v>839</v>
      </c>
      <c s="6"/>
      <c s="6"/>
      <c s="6"/>
      <c s="39">
        <f>0+Q88</f>
      </c>
      <c r="O88">
        <f>0+R88</f>
      </c>
      <c r="Q88">
        <f>0+I89+I93+I97+I101+I105</f>
      </c>
      <c>
        <f>0+O89+O93+O97+O101+O105</f>
      </c>
    </row>
    <row r="89" spans="1:16" ht="12.75">
      <c r="A89" s="25" t="s">
        <v>45</v>
      </c>
      <c s="29" t="s">
        <v>121</v>
      </c>
      <c s="29" t="s">
        <v>1217</v>
      </c>
      <c s="25" t="s">
        <v>47</v>
      </c>
      <c s="30" t="s">
        <v>1218</v>
      </c>
      <c s="31" t="s">
        <v>278</v>
      </c>
      <c s="32">
        <v>180.9</v>
      </c>
      <c s="32">
        <v>0</v>
      </c>
      <c s="32">
        <f>ROUND(ROUND(H89,2)*ROUND(G89,2),2)</f>
      </c>
      <c r="O89">
        <f>(I89*21)/100</f>
      </c>
      <c t="s">
        <v>22</v>
      </c>
    </row>
    <row r="90" spans="1:5" ht="38.25">
      <c r="A90" s="33" t="s">
        <v>50</v>
      </c>
      <c r="E90" s="34" t="s">
        <v>1345</v>
      </c>
    </row>
    <row r="91" spans="1:5" ht="12.75">
      <c r="A91" s="35" t="s">
        <v>52</v>
      </c>
      <c r="E91" s="36" t="s">
        <v>47</v>
      </c>
    </row>
    <row r="92" spans="1:5" ht="242.25">
      <c r="A92" t="s">
        <v>53</v>
      </c>
      <c r="E92" s="34" t="s">
        <v>1309</v>
      </c>
    </row>
    <row r="93" spans="1:16" ht="12.75">
      <c r="A93" s="25" t="s">
        <v>45</v>
      </c>
      <c s="29" t="s">
        <v>126</v>
      </c>
      <c s="29" t="s">
        <v>1220</v>
      </c>
      <c s="25" t="s">
        <v>47</v>
      </c>
      <c s="30" t="s">
        <v>1221</v>
      </c>
      <c s="31" t="s">
        <v>278</v>
      </c>
      <c s="32">
        <v>4.4</v>
      </c>
      <c s="32">
        <v>0</v>
      </c>
      <c s="32">
        <f>ROUND(ROUND(H93,2)*ROUND(G93,2),2)</f>
      </c>
      <c r="O93">
        <f>(I93*21)/100</f>
      </c>
      <c t="s">
        <v>22</v>
      </c>
    </row>
    <row r="94" spans="1:5" ht="38.25">
      <c r="A94" s="33" t="s">
        <v>50</v>
      </c>
      <c r="E94" s="34" t="s">
        <v>1346</v>
      </c>
    </row>
    <row r="95" spans="1:5" ht="12.75">
      <c r="A95" s="35" t="s">
        <v>52</v>
      </c>
      <c r="E95" s="36" t="s">
        <v>47</v>
      </c>
    </row>
    <row r="96" spans="1:5" ht="242.25">
      <c r="A96" t="s">
        <v>53</v>
      </c>
      <c r="E96" s="34" t="s">
        <v>1309</v>
      </c>
    </row>
    <row r="97" spans="1:16" ht="12.75">
      <c r="A97" s="25" t="s">
        <v>45</v>
      </c>
      <c s="29" t="s">
        <v>130</v>
      </c>
      <c s="29" t="s">
        <v>1227</v>
      </c>
      <c s="25" t="s">
        <v>47</v>
      </c>
      <c s="30" t="s">
        <v>1228</v>
      </c>
      <c s="31" t="s">
        <v>59</v>
      </c>
      <c s="32">
        <v>1</v>
      </c>
      <c s="32">
        <v>0</v>
      </c>
      <c s="32">
        <f>ROUND(ROUND(H97,2)*ROUND(G97,2),2)</f>
      </c>
      <c r="O97">
        <f>(I97*21)/100</f>
      </c>
      <c t="s">
        <v>22</v>
      </c>
    </row>
    <row r="98" spans="1:5" ht="51">
      <c r="A98" s="33" t="s">
        <v>50</v>
      </c>
      <c r="E98" s="34" t="s">
        <v>1347</v>
      </c>
    </row>
    <row r="99" spans="1:5" ht="12.75">
      <c r="A99" s="35" t="s">
        <v>52</v>
      </c>
      <c r="E99" s="36" t="s">
        <v>47</v>
      </c>
    </row>
    <row r="100" spans="1:5" ht="89.25">
      <c r="A100" t="s">
        <v>53</v>
      </c>
      <c r="E100" s="34" t="s">
        <v>1312</v>
      </c>
    </row>
    <row r="101" spans="1:16" ht="12.75">
      <c r="A101" s="25" t="s">
        <v>45</v>
      </c>
      <c s="29" t="s">
        <v>136</v>
      </c>
      <c s="29" t="s">
        <v>1239</v>
      </c>
      <c s="25" t="s">
        <v>47</v>
      </c>
      <c s="30" t="s">
        <v>1240</v>
      </c>
      <c s="31" t="s">
        <v>278</v>
      </c>
      <c s="32">
        <v>180.9</v>
      </c>
      <c s="32">
        <v>0</v>
      </c>
      <c s="32">
        <f>ROUND(ROUND(H101,2)*ROUND(G101,2),2)</f>
      </c>
      <c r="O101">
        <f>(I101*21)/100</f>
      </c>
      <c t="s">
        <v>22</v>
      </c>
    </row>
    <row r="102" spans="1:5" ht="12.75">
      <c r="A102" s="33" t="s">
        <v>50</v>
      </c>
      <c r="E102" s="34" t="s">
        <v>1313</v>
      </c>
    </row>
    <row r="103" spans="1:5" ht="12.75">
      <c r="A103" s="35" t="s">
        <v>52</v>
      </c>
      <c r="E103" s="36" t="s">
        <v>47</v>
      </c>
    </row>
    <row r="104" spans="1:5" ht="51">
      <c r="A104" t="s">
        <v>53</v>
      </c>
      <c r="E104" s="34" t="s">
        <v>1101</v>
      </c>
    </row>
    <row r="105" spans="1:16" ht="12.75">
      <c r="A105" s="25" t="s">
        <v>45</v>
      </c>
      <c s="29" t="s">
        <v>142</v>
      </c>
      <c s="29" t="s">
        <v>1242</v>
      </c>
      <c s="25" t="s">
        <v>47</v>
      </c>
      <c s="30" t="s">
        <v>1243</v>
      </c>
      <c s="31" t="s">
        <v>278</v>
      </c>
      <c s="32">
        <v>4.4</v>
      </c>
      <c s="32">
        <v>0</v>
      </c>
      <c s="32">
        <f>ROUND(ROUND(H105,2)*ROUND(G105,2),2)</f>
      </c>
      <c r="O105">
        <f>(I105*21)/100</f>
      </c>
      <c t="s">
        <v>22</v>
      </c>
    </row>
    <row r="106" spans="1:5" ht="12.75">
      <c r="A106" s="33" t="s">
        <v>50</v>
      </c>
      <c r="E106" s="34" t="s">
        <v>1314</v>
      </c>
    </row>
    <row r="107" spans="1:5" ht="12.75">
      <c r="A107" s="35" t="s">
        <v>52</v>
      </c>
      <c r="E107" s="36" t="s">
        <v>47</v>
      </c>
    </row>
    <row r="108" spans="1:5" ht="51">
      <c r="A108" t="s">
        <v>53</v>
      </c>
      <c r="E108" s="34" t="s">
        <v>1101</v>
      </c>
    </row>
    <row r="109" spans="1:18" ht="12.75" customHeight="1">
      <c r="A109" s="6" t="s">
        <v>43</v>
      </c>
      <c s="6"/>
      <c s="38" t="s">
        <v>40</v>
      </c>
      <c s="6"/>
      <c s="27" t="s">
        <v>275</v>
      </c>
      <c s="6"/>
      <c s="6"/>
      <c s="6"/>
      <c s="39">
        <f>0+Q109</f>
      </c>
      <c r="O109">
        <f>0+R109</f>
      </c>
      <c r="Q109">
        <f>0+I110</f>
      </c>
      <c>
        <f>0+O110</f>
      </c>
    </row>
    <row r="110" spans="1:16" ht="12.75">
      <c r="A110" s="25" t="s">
        <v>45</v>
      </c>
      <c s="29" t="s">
        <v>146</v>
      </c>
      <c s="29" t="s">
        <v>1111</v>
      </c>
      <c s="25" t="s">
        <v>47</v>
      </c>
      <c s="30" t="s">
        <v>1112</v>
      </c>
      <c s="31" t="s">
        <v>278</v>
      </c>
      <c s="32">
        <v>79.7</v>
      </c>
      <c s="32">
        <v>0</v>
      </c>
      <c s="32">
        <f>ROUND(ROUND(H110,2)*ROUND(G110,2),2)</f>
      </c>
      <c r="O110">
        <f>(I110*21)/100</f>
      </c>
      <c t="s">
        <v>22</v>
      </c>
    </row>
    <row r="111" spans="1:5" ht="38.25">
      <c r="A111" s="33" t="s">
        <v>50</v>
      </c>
      <c r="E111" s="34" t="s">
        <v>1348</v>
      </c>
    </row>
    <row r="112" spans="1:5" ht="25.5">
      <c r="A112" s="35" t="s">
        <v>52</v>
      </c>
      <c r="E112" s="36" t="s">
        <v>1349</v>
      </c>
    </row>
    <row r="113" spans="1:5" ht="25.5">
      <c r="A113" t="s">
        <v>53</v>
      </c>
      <c r="E113" s="34" t="s">
        <v>655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38.xml><?xml version="1.0" encoding="utf-8"?>
<worksheet xmlns="http://schemas.openxmlformats.org/spreadsheetml/2006/main" xmlns:r="http://schemas.openxmlformats.org/officeDocument/2006/relationships">
  <sheetPr>
    <pageSetUpPr fitToPage="1"/>
  </sheetPr>
  <dimension ref="A1:R18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0+O8+O25+O94+O99+O116+O165</f>
      </c>
      <c t="s">
        <v>22</v>
      </c>
    </row>
    <row r="3" spans="1:16" ht="15" customHeight="1">
      <c r="A3" t="s">
        <v>12</v>
      </c>
      <c s="12" t="s">
        <v>14</v>
      </c>
      <c s="13" t="s">
        <v>15</v>
      </c>
      <c s="1"/>
      <c s="14" t="s">
        <v>16</v>
      </c>
      <c s="1"/>
      <c s="9"/>
      <c s="8" t="s">
        <v>1350</v>
      </c>
      <c s="40">
        <f>0+I8+I25+I94+I99+I116+I165</f>
      </c>
      <c r="O3" t="s">
        <v>19</v>
      </c>
      <c t="s">
        <v>22</v>
      </c>
    </row>
    <row r="4" spans="1:16" ht="15" customHeight="1">
      <c r="A4" t="s">
        <v>17</v>
      </c>
      <c s="16" t="s">
        <v>18</v>
      </c>
      <c s="17" t="s">
        <v>1350</v>
      </c>
      <c s="6"/>
      <c s="18" t="s">
        <v>1351</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0+I9+I13+I17+I21</f>
      </c>
      <c>
        <f>0+O9+O13+O17+O21</f>
      </c>
    </row>
    <row r="9" spans="1:16" ht="12.75">
      <c r="A9" s="25" t="s">
        <v>45</v>
      </c>
      <c s="29" t="s">
        <v>28</v>
      </c>
      <c s="29" t="s">
        <v>219</v>
      </c>
      <c s="25" t="s">
        <v>175</v>
      </c>
      <c s="30" t="s">
        <v>220</v>
      </c>
      <c s="31" t="s">
        <v>221</v>
      </c>
      <c s="32">
        <v>94.24</v>
      </c>
      <c s="32">
        <v>0</v>
      </c>
      <c s="32">
        <f>ROUND(ROUND(H9,2)*ROUND(G9,2),2)</f>
      </c>
      <c r="O9">
        <f>(I9*21)/100</f>
      </c>
      <c t="s">
        <v>22</v>
      </c>
    </row>
    <row r="10" spans="1:5" ht="12.75">
      <c r="A10" s="33" t="s">
        <v>50</v>
      </c>
      <c r="E10" s="34" t="s">
        <v>1013</v>
      </c>
    </row>
    <row r="11" spans="1:5" ht="12.75">
      <c r="A11" s="35" t="s">
        <v>52</v>
      </c>
      <c r="E11" s="36" t="s">
        <v>47</v>
      </c>
    </row>
    <row r="12" spans="1:5" ht="25.5">
      <c r="A12" t="s">
        <v>53</v>
      </c>
      <c r="E12" s="34" t="s">
        <v>224</v>
      </c>
    </row>
    <row r="13" spans="1:16" ht="12.75">
      <c r="A13" s="25" t="s">
        <v>45</v>
      </c>
      <c s="29" t="s">
        <v>22</v>
      </c>
      <c s="29" t="s">
        <v>219</v>
      </c>
      <c s="25" t="s">
        <v>178</v>
      </c>
      <c s="30" t="s">
        <v>220</v>
      </c>
      <c s="31" t="s">
        <v>221</v>
      </c>
      <c s="32">
        <v>0.39</v>
      </c>
      <c s="32">
        <v>0</v>
      </c>
      <c s="32">
        <f>ROUND(ROUND(H13,2)*ROUND(G13,2),2)</f>
      </c>
      <c r="O13">
        <f>(I13*21)/100</f>
      </c>
      <c t="s">
        <v>22</v>
      </c>
    </row>
    <row r="14" spans="1:5" ht="12.75">
      <c r="A14" s="33" t="s">
        <v>50</v>
      </c>
      <c r="E14" s="34" t="s">
        <v>1352</v>
      </c>
    </row>
    <row r="15" spans="1:5" ht="12.75">
      <c r="A15" s="35" t="s">
        <v>52</v>
      </c>
      <c r="E15" s="36" t="s">
        <v>1353</v>
      </c>
    </row>
    <row r="16" spans="1:5" ht="25.5">
      <c r="A16" t="s">
        <v>53</v>
      </c>
      <c r="E16" s="34" t="s">
        <v>224</v>
      </c>
    </row>
    <row r="17" spans="1:16" ht="12.75">
      <c r="A17" s="25" t="s">
        <v>45</v>
      </c>
      <c s="29" t="s">
        <v>31</v>
      </c>
      <c s="29" t="s">
        <v>385</v>
      </c>
      <c s="25" t="s">
        <v>47</v>
      </c>
      <c s="30" t="s">
        <v>386</v>
      </c>
      <c s="31" t="s">
        <v>221</v>
      </c>
      <c s="32">
        <v>5.98</v>
      </c>
      <c s="32">
        <v>0</v>
      </c>
      <c s="32">
        <f>ROUND(ROUND(H17,2)*ROUND(G17,2),2)</f>
      </c>
      <c r="O17">
        <f>(I17*21)/100</f>
      </c>
      <c t="s">
        <v>22</v>
      </c>
    </row>
    <row r="18" spans="1:5" ht="12.75">
      <c r="A18" s="33" t="s">
        <v>50</v>
      </c>
      <c r="E18" s="34" t="s">
        <v>47</v>
      </c>
    </row>
    <row r="19" spans="1:5" ht="12.75">
      <c r="A19" s="35" t="s">
        <v>52</v>
      </c>
      <c r="E19" s="36" t="s">
        <v>1354</v>
      </c>
    </row>
    <row r="20" spans="1:5" ht="25.5">
      <c r="A20" t="s">
        <v>53</v>
      </c>
      <c r="E20" s="34" t="s">
        <v>224</v>
      </c>
    </row>
    <row r="21" spans="1:16" ht="12.75">
      <c r="A21" s="25" t="s">
        <v>45</v>
      </c>
      <c s="29" t="s">
        <v>33</v>
      </c>
      <c s="29" t="s">
        <v>1018</v>
      </c>
      <c s="25" t="s">
        <v>47</v>
      </c>
      <c s="30" t="s">
        <v>1019</v>
      </c>
      <c s="31" t="s">
        <v>49</v>
      </c>
      <c s="32">
        <v>4</v>
      </c>
      <c s="32">
        <v>0</v>
      </c>
      <c s="32">
        <f>ROUND(ROUND(H21,2)*ROUND(G21,2),2)</f>
      </c>
      <c r="O21">
        <f>(I21*21)/100</f>
      </c>
      <c t="s">
        <v>22</v>
      </c>
    </row>
    <row r="22" spans="1:5" ht="25.5">
      <c r="A22" s="33" t="s">
        <v>50</v>
      </c>
      <c r="E22" s="34" t="s">
        <v>1355</v>
      </c>
    </row>
    <row r="23" spans="1:5" ht="12.75">
      <c r="A23" s="35" t="s">
        <v>52</v>
      </c>
      <c r="E23" s="36" t="s">
        <v>47</v>
      </c>
    </row>
    <row r="24" spans="1:5" ht="12.75">
      <c r="A24" t="s">
        <v>53</v>
      </c>
      <c r="E24" s="34" t="s">
        <v>170</v>
      </c>
    </row>
    <row r="25" spans="1:18" ht="12.75" customHeight="1">
      <c r="A25" s="6" t="s">
        <v>43</v>
      </c>
      <c s="6"/>
      <c s="38" t="s">
        <v>28</v>
      </c>
      <c s="6"/>
      <c s="27" t="s">
        <v>226</v>
      </c>
      <c s="6"/>
      <c s="6"/>
      <c s="6"/>
      <c s="39">
        <f>0+Q25</f>
      </c>
      <c r="O25">
        <f>0+R25</f>
      </c>
      <c r="Q25">
        <f>0+I26+I30+I34+I38+I42+I46+I50+I54+I58+I62+I66+I70+I74+I78+I82+I86+I90</f>
      </c>
      <c>
        <f>0+O26+O30+O34+O38+O42+O46+O50+O54+O58+O62+O66+O70+O74+O78+O82+O86+O90</f>
      </c>
    </row>
    <row r="26" spans="1:16" ht="12.75">
      <c r="A26" s="25" t="s">
        <v>45</v>
      </c>
      <c s="29" t="s">
        <v>35</v>
      </c>
      <c s="29" t="s">
        <v>252</v>
      </c>
      <c s="25" t="s">
        <v>47</v>
      </c>
      <c s="30" t="s">
        <v>253</v>
      </c>
      <c s="31" t="s">
        <v>221</v>
      </c>
      <c s="32">
        <v>13.57</v>
      </c>
      <c s="32">
        <v>0</v>
      </c>
      <c s="32">
        <f>ROUND(ROUND(H26,2)*ROUND(G26,2),2)</f>
      </c>
      <c r="O26">
        <f>(I26*21)/100</f>
      </c>
      <c t="s">
        <v>22</v>
      </c>
    </row>
    <row r="27" spans="1:5" ht="38.25">
      <c r="A27" s="33" t="s">
        <v>50</v>
      </c>
      <c r="E27" s="34" t="s">
        <v>1356</v>
      </c>
    </row>
    <row r="28" spans="1:5" ht="12.75">
      <c r="A28" s="35" t="s">
        <v>52</v>
      </c>
      <c r="E28" s="36" t="s">
        <v>1357</v>
      </c>
    </row>
    <row r="29" spans="1:5" ht="63.75">
      <c r="A29" t="s">
        <v>53</v>
      </c>
      <c r="E29" s="34" t="s">
        <v>255</v>
      </c>
    </row>
    <row r="30" spans="1:16" ht="12.75">
      <c r="A30" s="25" t="s">
        <v>45</v>
      </c>
      <c s="29" t="s">
        <v>37</v>
      </c>
      <c s="29" t="s">
        <v>401</v>
      </c>
      <c s="25" t="s">
        <v>47</v>
      </c>
      <c s="30" t="s">
        <v>402</v>
      </c>
      <c s="31" t="s">
        <v>221</v>
      </c>
      <c s="32">
        <v>1.45</v>
      </c>
      <c s="32">
        <v>0</v>
      </c>
      <c s="32">
        <f>ROUND(ROUND(H30,2)*ROUND(G30,2),2)</f>
      </c>
      <c r="O30">
        <f>(I30*21)/100</f>
      </c>
      <c t="s">
        <v>22</v>
      </c>
    </row>
    <row r="31" spans="1:5" ht="76.5">
      <c r="A31" s="33" t="s">
        <v>50</v>
      </c>
      <c r="E31" s="34" t="s">
        <v>1358</v>
      </c>
    </row>
    <row r="32" spans="1:5" ht="12.75">
      <c r="A32" s="35" t="s">
        <v>52</v>
      </c>
      <c r="E32" s="36" t="s">
        <v>1359</v>
      </c>
    </row>
    <row r="33" spans="1:5" ht="63.75">
      <c r="A33" t="s">
        <v>53</v>
      </c>
      <c r="E33" s="34" t="s">
        <v>255</v>
      </c>
    </row>
    <row r="34" spans="1:16" ht="12.75">
      <c r="A34" s="25" t="s">
        <v>45</v>
      </c>
      <c s="29" t="s">
        <v>55</v>
      </c>
      <c s="29" t="s">
        <v>414</v>
      </c>
      <c s="25" t="s">
        <v>47</v>
      </c>
      <c s="30" t="s">
        <v>415</v>
      </c>
      <c s="31" t="s">
        <v>278</v>
      </c>
      <c s="32">
        <v>2.2</v>
      </c>
      <c s="32">
        <v>0</v>
      </c>
      <c s="32">
        <f>ROUND(ROUND(H34,2)*ROUND(G34,2),2)</f>
      </c>
      <c r="O34">
        <f>(I34*21)/100</f>
      </c>
      <c t="s">
        <v>22</v>
      </c>
    </row>
    <row r="35" spans="1:5" ht="38.25">
      <c r="A35" s="33" t="s">
        <v>50</v>
      </c>
      <c r="E35" s="34" t="s">
        <v>1360</v>
      </c>
    </row>
    <row r="36" spans="1:5" ht="12.75">
      <c r="A36" s="35" t="s">
        <v>52</v>
      </c>
      <c r="E36" s="36" t="s">
        <v>47</v>
      </c>
    </row>
    <row r="37" spans="1:5" ht="63.75">
      <c r="A37" t="s">
        <v>53</v>
      </c>
      <c r="E37" s="34" t="s">
        <v>255</v>
      </c>
    </row>
    <row r="38" spans="1:16" ht="12.75">
      <c r="A38" s="25" t="s">
        <v>45</v>
      </c>
      <c s="29" t="s">
        <v>78</v>
      </c>
      <c s="29" t="s">
        <v>421</v>
      </c>
      <c s="25" t="s">
        <v>175</v>
      </c>
      <c s="30" t="s">
        <v>422</v>
      </c>
      <c s="31" t="s">
        <v>221</v>
      </c>
      <c s="32">
        <v>5.98</v>
      </c>
      <c s="32">
        <v>0</v>
      </c>
      <c s="32">
        <f>ROUND(ROUND(H38,2)*ROUND(G38,2),2)</f>
      </c>
      <c r="O38">
        <f>(I38*21)/100</f>
      </c>
      <c t="s">
        <v>22</v>
      </c>
    </row>
    <row r="39" spans="1:5" ht="38.25">
      <c r="A39" s="33" t="s">
        <v>50</v>
      </c>
      <c r="E39" s="34" t="s">
        <v>1039</v>
      </c>
    </row>
    <row r="40" spans="1:5" ht="12.75">
      <c r="A40" s="35" t="s">
        <v>52</v>
      </c>
      <c r="E40" s="36" t="s">
        <v>1361</v>
      </c>
    </row>
    <row r="41" spans="1:5" ht="63.75">
      <c r="A41" t="s">
        <v>53</v>
      </c>
      <c r="E41" s="34" t="s">
        <v>255</v>
      </c>
    </row>
    <row r="42" spans="1:16" ht="12.75">
      <c r="A42" s="25" t="s">
        <v>45</v>
      </c>
      <c s="29" t="s">
        <v>40</v>
      </c>
      <c s="29" t="s">
        <v>421</v>
      </c>
      <c s="25" t="s">
        <v>178</v>
      </c>
      <c s="30" t="s">
        <v>422</v>
      </c>
      <c s="31" t="s">
        <v>221</v>
      </c>
      <c s="32">
        <v>5.98</v>
      </c>
      <c s="32">
        <v>0</v>
      </c>
      <c s="32">
        <f>ROUND(ROUND(H42,2)*ROUND(G42,2),2)</f>
      </c>
      <c r="O42">
        <f>(I42*21)/100</f>
      </c>
      <c t="s">
        <v>22</v>
      </c>
    </row>
    <row r="43" spans="1:5" ht="38.25">
      <c r="A43" s="33" t="s">
        <v>50</v>
      </c>
      <c r="E43" s="34" t="s">
        <v>1362</v>
      </c>
    </row>
    <row r="44" spans="1:5" ht="12.75">
      <c r="A44" s="35" t="s">
        <v>52</v>
      </c>
      <c r="E44" s="36" t="s">
        <v>1354</v>
      </c>
    </row>
    <row r="45" spans="1:5" ht="63.75">
      <c r="A45" t="s">
        <v>53</v>
      </c>
      <c r="E45" s="34" t="s">
        <v>255</v>
      </c>
    </row>
    <row r="46" spans="1:16" ht="12.75">
      <c r="A46" s="25" t="s">
        <v>45</v>
      </c>
      <c s="29" t="s">
        <v>42</v>
      </c>
      <c s="29" t="s">
        <v>1363</v>
      </c>
      <c s="25" t="s">
        <v>47</v>
      </c>
      <c s="30" t="s">
        <v>1364</v>
      </c>
      <c s="31" t="s">
        <v>139</v>
      </c>
      <c s="32">
        <v>200</v>
      </c>
      <c s="32">
        <v>0</v>
      </c>
      <c s="32">
        <f>ROUND(ROUND(H46,2)*ROUND(G46,2),2)</f>
      </c>
      <c r="O46">
        <f>(I46*21)/100</f>
      </c>
      <c t="s">
        <v>22</v>
      </c>
    </row>
    <row r="47" spans="1:5" ht="25.5">
      <c r="A47" s="33" t="s">
        <v>50</v>
      </c>
      <c r="E47" s="34" t="s">
        <v>1365</v>
      </c>
    </row>
    <row r="48" spans="1:5" ht="12.75">
      <c r="A48" s="35" t="s">
        <v>52</v>
      </c>
      <c r="E48" s="36" t="s">
        <v>47</v>
      </c>
    </row>
    <row r="49" spans="1:5" ht="38.25">
      <c r="A49" t="s">
        <v>53</v>
      </c>
      <c r="E49" s="34" t="s">
        <v>1366</v>
      </c>
    </row>
    <row r="50" spans="1:16" ht="12.75">
      <c r="A50" s="25" t="s">
        <v>45</v>
      </c>
      <c s="29" t="s">
        <v>87</v>
      </c>
      <c s="29" t="s">
        <v>447</v>
      </c>
      <c s="25" t="s">
        <v>47</v>
      </c>
      <c s="30" t="s">
        <v>448</v>
      </c>
      <c s="31" t="s">
        <v>221</v>
      </c>
      <c s="32">
        <v>651.98</v>
      </c>
      <c s="32">
        <v>0</v>
      </c>
      <c s="32">
        <f>ROUND(ROUND(H50,2)*ROUND(G50,2),2)</f>
      </c>
      <c r="O50">
        <f>(I50*21)/100</f>
      </c>
      <c t="s">
        <v>22</v>
      </c>
    </row>
    <row r="51" spans="1:5" ht="51">
      <c r="A51" s="33" t="s">
        <v>50</v>
      </c>
      <c r="E51" s="34" t="s">
        <v>1367</v>
      </c>
    </row>
    <row r="52" spans="1:5" ht="12.75">
      <c r="A52" s="35" t="s">
        <v>52</v>
      </c>
      <c r="E52" s="36" t="s">
        <v>1368</v>
      </c>
    </row>
    <row r="53" spans="1:5" ht="306">
      <c r="A53" t="s">
        <v>53</v>
      </c>
      <c r="E53" s="34" t="s">
        <v>446</v>
      </c>
    </row>
    <row r="54" spans="1:16" ht="12.75">
      <c r="A54" s="25" t="s">
        <v>45</v>
      </c>
      <c s="29" t="s">
        <v>90</v>
      </c>
      <c s="29" t="s">
        <v>760</v>
      </c>
      <c s="25" t="s">
        <v>47</v>
      </c>
      <c s="30" t="s">
        <v>761</v>
      </c>
      <c s="31" t="s">
        <v>221</v>
      </c>
      <c s="32">
        <v>168.64</v>
      </c>
      <c s="32">
        <v>0</v>
      </c>
      <c s="32">
        <f>ROUND(ROUND(H54,2)*ROUND(G54,2),2)</f>
      </c>
      <c r="O54">
        <f>(I54*21)/100</f>
      </c>
      <c t="s">
        <v>22</v>
      </c>
    </row>
    <row r="55" spans="1:5" ht="51">
      <c r="A55" s="33" t="s">
        <v>50</v>
      </c>
      <c r="E55" s="34" t="s">
        <v>1369</v>
      </c>
    </row>
    <row r="56" spans="1:5" ht="12.75">
      <c r="A56" s="35" t="s">
        <v>52</v>
      </c>
      <c r="E56" s="36" t="s">
        <v>47</v>
      </c>
    </row>
    <row r="57" spans="1:5" ht="318.75">
      <c r="A57" t="s">
        <v>53</v>
      </c>
      <c r="E57" s="34" t="s">
        <v>455</v>
      </c>
    </row>
    <row r="58" spans="1:16" ht="12.75">
      <c r="A58" s="25" t="s">
        <v>45</v>
      </c>
      <c s="29" t="s">
        <v>93</v>
      </c>
      <c s="29" t="s">
        <v>1044</v>
      </c>
      <c s="25" t="s">
        <v>47</v>
      </c>
      <c s="30" t="s">
        <v>1045</v>
      </c>
      <c s="31" t="s">
        <v>221</v>
      </c>
      <c s="32">
        <v>38.83</v>
      </c>
      <c s="32">
        <v>0</v>
      </c>
      <c s="32">
        <f>ROUND(ROUND(H58,2)*ROUND(G58,2),2)</f>
      </c>
      <c r="O58">
        <f>(I58*21)/100</f>
      </c>
      <c t="s">
        <v>22</v>
      </c>
    </row>
    <row r="59" spans="1:5" ht="76.5">
      <c r="A59" s="33" t="s">
        <v>50</v>
      </c>
      <c r="E59" s="34" t="s">
        <v>1370</v>
      </c>
    </row>
    <row r="60" spans="1:5" ht="12.75">
      <c r="A60" s="35" t="s">
        <v>52</v>
      </c>
      <c r="E60" s="36" t="s">
        <v>47</v>
      </c>
    </row>
    <row r="61" spans="1:5" ht="318.75">
      <c r="A61" t="s">
        <v>53</v>
      </c>
      <c r="E61" s="34" t="s">
        <v>1048</v>
      </c>
    </row>
    <row r="62" spans="1:16" ht="12.75">
      <c r="A62" s="25" t="s">
        <v>45</v>
      </c>
      <c s="29" t="s">
        <v>96</v>
      </c>
      <c s="29" t="s">
        <v>1049</v>
      </c>
      <c s="25" t="s">
        <v>47</v>
      </c>
      <c s="30" t="s">
        <v>1050</v>
      </c>
      <c s="31" t="s">
        <v>221</v>
      </c>
      <c s="32">
        <v>476.57</v>
      </c>
      <c s="32">
        <v>0</v>
      </c>
      <c s="32">
        <f>ROUND(ROUND(H62,2)*ROUND(G62,2),2)</f>
      </c>
      <c r="O62">
        <f>(I62*21)/100</f>
      </c>
      <c t="s">
        <v>22</v>
      </c>
    </row>
    <row r="63" spans="1:5" ht="51">
      <c r="A63" s="33" t="s">
        <v>50</v>
      </c>
      <c r="E63" s="34" t="s">
        <v>1371</v>
      </c>
    </row>
    <row r="64" spans="1:5" ht="12.75">
      <c r="A64" s="35" t="s">
        <v>52</v>
      </c>
      <c r="E64" s="36" t="s">
        <v>47</v>
      </c>
    </row>
    <row r="65" spans="1:5" ht="318.75">
      <c r="A65" t="s">
        <v>53</v>
      </c>
      <c r="E65" s="34" t="s">
        <v>455</v>
      </c>
    </row>
    <row r="66" spans="1:16" ht="12.75">
      <c r="A66" s="25" t="s">
        <v>45</v>
      </c>
      <c s="29" t="s">
        <v>101</v>
      </c>
      <c s="29" t="s">
        <v>1142</v>
      </c>
      <c s="25" t="s">
        <v>47</v>
      </c>
      <c s="30" t="s">
        <v>1143</v>
      </c>
      <c s="31" t="s">
        <v>221</v>
      </c>
      <c s="32">
        <v>55.41</v>
      </c>
      <c s="32">
        <v>0</v>
      </c>
      <c s="32">
        <f>ROUND(ROUND(H66,2)*ROUND(G66,2),2)</f>
      </c>
      <c r="O66">
        <f>(I66*21)/100</f>
      </c>
      <c t="s">
        <v>22</v>
      </c>
    </row>
    <row r="67" spans="1:5" ht="76.5">
      <c r="A67" s="33" t="s">
        <v>50</v>
      </c>
      <c r="E67" s="34" t="s">
        <v>1372</v>
      </c>
    </row>
    <row r="68" spans="1:5" ht="12.75">
      <c r="A68" s="35" t="s">
        <v>52</v>
      </c>
      <c r="E68" s="36" t="s">
        <v>47</v>
      </c>
    </row>
    <row r="69" spans="1:5" ht="318.75">
      <c r="A69" t="s">
        <v>53</v>
      </c>
      <c r="E69" s="34" t="s">
        <v>1048</v>
      </c>
    </row>
    <row r="70" spans="1:16" ht="12.75">
      <c r="A70" s="25" t="s">
        <v>45</v>
      </c>
      <c s="29" t="s">
        <v>105</v>
      </c>
      <c s="29" t="s">
        <v>456</v>
      </c>
      <c s="25" t="s">
        <v>47</v>
      </c>
      <c s="30" t="s">
        <v>457</v>
      </c>
      <c s="31" t="s">
        <v>221</v>
      </c>
      <c s="32">
        <v>83.32</v>
      </c>
      <c s="32">
        <v>0</v>
      </c>
      <c s="32">
        <f>ROUND(ROUND(H70,2)*ROUND(G70,2),2)</f>
      </c>
      <c r="O70">
        <f>(I70*21)/100</f>
      </c>
      <c t="s">
        <v>22</v>
      </c>
    </row>
    <row r="71" spans="1:5" ht="63.75">
      <c r="A71" s="33" t="s">
        <v>50</v>
      </c>
      <c r="E71" s="34" t="s">
        <v>1373</v>
      </c>
    </row>
    <row r="72" spans="1:5" ht="12.75">
      <c r="A72" s="35" t="s">
        <v>52</v>
      </c>
      <c r="E72" s="36" t="s">
        <v>1374</v>
      </c>
    </row>
    <row r="73" spans="1:5" ht="267.75">
      <c r="A73" t="s">
        <v>53</v>
      </c>
      <c r="E73" s="34" t="s">
        <v>460</v>
      </c>
    </row>
    <row r="74" spans="1:16" ht="12.75">
      <c r="A74" s="25" t="s">
        <v>45</v>
      </c>
      <c s="29" t="s">
        <v>109</v>
      </c>
      <c s="29" t="s">
        <v>765</v>
      </c>
      <c s="25" t="s">
        <v>47</v>
      </c>
      <c s="30" t="s">
        <v>767</v>
      </c>
      <c s="31" t="s">
        <v>221</v>
      </c>
      <c s="32">
        <v>739.45</v>
      </c>
      <c s="32">
        <v>0</v>
      </c>
      <c s="32">
        <f>ROUND(ROUND(H74,2)*ROUND(G74,2),2)</f>
      </c>
      <c r="O74">
        <f>(I74*21)/100</f>
      </c>
      <c t="s">
        <v>22</v>
      </c>
    </row>
    <row r="75" spans="1:5" ht="38.25">
      <c r="A75" s="33" t="s">
        <v>50</v>
      </c>
      <c r="E75" s="34" t="s">
        <v>1375</v>
      </c>
    </row>
    <row r="76" spans="1:5" ht="12.75">
      <c r="A76" s="35" t="s">
        <v>52</v>
      </c>
      <c r="E76" s="36" t="s">
        <v>1376</v>
      </c>
    </row>
    <row r="77" spans="1:5" ht="191.25">
      <c r="A77" t="s">
        <v>53</v>
      </c>
      <c r="E77" s="34" t="s">
        <v>769</v>
      </c>
    </row>
    <row r="78" spans="1:16" ht="12.75">
      <c r="A78" s="25" t="s">
        <v>45</v>
      </c>
      <c s="29" t="s">
        <v>113</v>
      </c>
      <c s="29" t="s">
        <v>1058</v>
      </c>
      <c s="25" t="s">
        <v>175</v>
      </c>
      <c s="30" t="s">
        <v>1059</v>
      </c>
      <c s="31" t="s">
        <v>221</v>
      </c>
      <c s="32">
        <v>36.75</v>
      </c>
      <c s="32">
        <v>0</v>
      </c>
      <c s="32">
        <f>ROUND(ROUND(H78,2)*ROUND(G78,2),2)</f>
      </c>
      <c r="O78">
        <f>(I78*21)/100</f>
      </c>
      <c t="s">
        <v>22</v>
      </c>
    </row>
    <row r="79" spans="1:5" ht="38.25">
      <c r="A79" s="33" t="s">
        <v>50</v>
      </c>
      <c r="E79" s="34" t="s">
        <v>1377</v>
      </c>
    </row>
    <row r="80" spans="1:5" ht="12.75">
      <c r="A80" s="35" t="s">
        <v>52</v>
      </c>
      <c r="E80" s="36" t="s">
        <v>1378</v>
      </c>
    </row>
    <row r="81" spans="1:5" ht="229.5">
      <c r="A81" t="s">
        <v>53</v>
      </c>
      <c r="E81" s="34" t="s">
        <v>1061</v>
      </c>
    </row>
    <row r="82" spans="1:16" ht="12.75">
      <c r="A82" s="25" t="s">
        <v>45</v>
      </c>
      <c s="29" t="s">
        <v>117</v>
      </c>
      <c s="29" t="s">
        <v>1058</v>
      </c>
      <c s="25" t="s">
        <v>178</v>
      </c>
      <c s="30" t="s">
        <v>1059</v>
      </c>
      <c s="31" t="s">
        <v>221</v>
      </c>
      <c s="32">
        <v>354.22</v>
      </c>
      <c s="32">
        <v>0</v>
      </c>
      <c s="32">
        <f>ROUND(ROUND(H82,2)*ROUND(G82,2),2)</f>
      </c>
      <c r="O82">
        <f>(I82*21)/100</f>
      </c>
      <c t="s">
        <v>22</v>
      </c>
    </row>
    <row r="83" spans="1:5" ht="38.25">
      <c r="A83" s="33" t="s">
        <v>50</v>
      </c>
      <c r="E83" s="34" t="s">
        <v>1379</v>
      </c>
    </row>
    <row r="84" spans="1:5" ht="12.75">
      <c r="A84" s="35" t="s">
        <v>52</v>
      </c>
      <c r="E84" s="36" t="s">
        <v>47</v>
      </c>
    </row>
    <row r="85" spans="1:5" ht="229.5">
      <c r="A85" t="s">
        <v>53</v>
      </c>
      <c r="E85" s="34" t="s">
        <v>1061</v>
      </c>
    </row>
    <row r="86" spans="1:16" ht="12.75">
      <c r="A86" s="25" t="s">
        <v>45</v>
      </c>
      <c s="29" t="s">
        <v>121</v>
      </c>
      <c s="29" t="s">
        <v>772</v>
      </c>
      <c s="25" t="s">
        <v>47</v>
      </c>
      <c s="30" t="s">
        <v>773</v>
      </c>
      <c s="31" t="s">
        <v>221</v>
      </c>
      <c s="32">
        <v>177.69</v>
      </c>
      <c s="32">
        <v>0</v>
      </c>
      <c s="32">
        <f>ROUND(ROUND(H86,2)*ROUND(G86,2),2)</f>
      </c>
      <c r="O86">
        <f>(I86*21)/100</f>
      </c>
      <c t="s">
        <v>22</v>
      </c>
    </row>
    <row r="87" spans="1:5" ht="25.5">
      <c r="A87" s="33" t="s">
        <v>50</v>
      </c>
      <c r="E87" s="34" t="s">
        <v>1152</v>
      </c>
    </row>
    <row r="88" spans="1:5" ht="12.75">
      <c r="A88" s="35" t="s">
        <v>52</v>
      </c>
      <c r="E88" s="36" t="s">
        <v>47</v>
      </c>
    </row>
    <row r="89" spans="1:5" ht="280.5">
      <c r="A89" t="s">
        <v>53</v>
      </c>
      <c r="E89" s="34" t="s">
        <v>775</v>
      </c>
    </row>
    <row r="90" spans="1:16" ht="12.75">
      <c r="A90" s="25" t="s">
        <v>45</v>
      </c>
      <c s="29" t="s">
        <v>126</v>
      </c>
      <c s="29" t="s">
        <v>777</v>
      </c>
      <c s="25" t="s">
        <v>47</v>
      </c>
      <c s="30" t="s">
        <v>778</v>
      </c>
      <c s="31" t="s">
        <v>221</v>
      </c>
      <c s="32">
        <v>111.57</v>
      </c>
      <c s="32">
        <v>0</v>
      </c>
      <c s="32">
        <f>ROUND(ROUND(H90,2)*ROUND(G90,2),2)</f>
      </c>
      <c r="O90">
        <f>(I90*21)/100</f>
      </c>
      <c t="s">
        <v>22</v>
      </c>
    </row>
    <row r="91" spans="1:5" ht="51">
      <c r="A91" s="33" t="s">
        <v>50</v>
      </c>
      <c r="E91" s="34" t="s">
        <v>1380</v>
      </c>
    </row>
    <row r="92" spans="1:5" ht="12.75">
      <c r="A92" s="35" t="s">
        <v>52</v>
      </c>
      <c r="E92" s="36" t="s">
        <v>47</v>
      </c>
    </row>
    <row r="93" spans="1:5" ht="293.25">
      <c r="A93" t="s">
        <v>53</v>
      </c>
      <c r="E93" s="34" t="s">
        <v>780</v>
      </c>
    </row>
    <row r="94" spans="1:18" ht="12.75" customHeight="1">
      <c r="A94" s="6" t="s">
        <v>43</v>
      </c>
      <c s="6"/>
      <c s="38" t="s">
        <v>31</v>
      </c>
      <c s="6"/>
      <c s="27" t="s">
        <v>496</v>
      </c>
      <c s="6"/>
      <c s="6"/>
      <c s="6"/>
      <c s="39">
        <f>0+Q94</f>
      </c>
      <c r="O94">
        <f>0+R94</f>
      </c>
      <c r="Q94">
        <f>0+I95</f>
      </c>
      <c>
        <f>0+O95</f>
      </c>
    </row>
    <row r="95" spans="1:16" ht="12.75">
      <c r="A95" s="25" t="s">
        <v>45</v>
      </c>
      <c s="29" t="s">
        <v>130</v>
      </c>
      <c s="29" t="s">
        <v>497</v>
      </c>
      <c s="25" t="s">
        <v>47</v>
      </c>
      <c s="30" t="s">
        <v>498</v>
      </c>
      <c s="31" t="s">
        <v>221</v>
      </c>
      <c s="32">
        <v>5.76</v>
      </c>
      <c s="32">
        <v>0</v>
      </c>
      <c s="32">
        <f>ROUND(ROUND(H95,2)*ROUND(G95,2),2)</f>
      </c>
      <c r="O95">
        <f>(I95*21)/100</f>
      </c>
      <c t="s">
        <v>22</v>
      </c>
    </row>
    <row r="96" spans="1:5" ht="63.75">
      <c r="A96" s="33" t="s">
        <v>50</v>
      </c>
      <c r="E96" s="34" t="s">
        <v>1065</v>
      </c>
    </row>
    <row r="97" spans="1:5" ht="12.75">
      <c r="A97" s="35" t="s">
        <v>52</v>
      </c>
      <c r="E97" s="36" t="s">
        <v>1381</v>
      </c>
    </row>
    <row r="98" spans="1:5" ht="38.25">
      <c r="A98" t="s">
        <v>53</v>
      </c>
      <c r="E98" s="34" t="s">
        <v>501</v>
      </c>
    </row>
    <row r="99" spans="1:18" ht="12.75" customHeight="1">
      <c r="A99" s="6" t="s">
        <v>43</v>
      </c>
      <c s="6"/>
      <c s="38" t="s">
        <v>33</v>
      </c>
      <c s="6"/>
      <c s="27" t="s">
        <v>819</v>
      </c>
      <c s="6"/>
      <c s="6"/>
      <c s="6"/>
      <c s="39">
        <f>0+Q99</f>
      </c>
      <c r="O99">
        <f>0+R99</f>
      </c>
      <c r="Q99">
        <f>0+I100+I104+I108+I112</f>
      </c>
      <c>
        <f>0+O100+O104+O108+O112</f>
      </c>
    </row>
    <row r="100" spans="1:16" ht="12.75">
      <c r="A100" s="25" t="s">
        <v>45</v>
      </c>
      <c s="29" t="s">
        <v>136</v>
      </c>
      <c s="29" t="s">
        <v>1382</v>
      </c>
      <c s="25" t="s">
        <v>47</v>
      </c>
      <c s="30" t="s">
        <v>1383</v>
      </c>
      <c s="31" t="s">
        <v>221</v>
      </c>
      <c s="32">
        <v>20.69</v>
      </c>
      <c s="32">
        <v>0</v>
      </c>
      <c s="32">
        <f>ROUND(ROUND(H100,2)*ROUND(G100,2),2)</f>
      </c>
      <c r="O100">
        <f>(I100*21)/100</f>
      </c>
      <c t="s">
        <v>22</v>
      </c>
    </row>
    <row r="101" spans="1:5" ht="25.5">
      <c r="A101" s="33" t="s">
        <v>50</v>
      </c>
      <c r="E101" s="34" t="s">
        <v>1384</v>
      </c>
    </row>
    <row r="102" spans="1:5" ht="12.75">
      <c r="A102" s="35" t="s">
        <v>52</v>
      </c>
      <c r="E102" s="36" t="s">
        <v>1385</v>
      </c>
    </row>
    <row r="103" spans="1:5" ht="369.75">
      <c r="A103" t="s">
        <v>53</v>
      </c>
      <c r="E103" s="34" t="s">
        <v>815</v>
      </c>
    </row>
    <row r="104" spans="1:16" ht="12.75">
      <c r="A104" s="25" t="s">
        <v>45</v>
      </c>
      <c s="29" t="s">
        <v>142</v>
      </c>
      <c s="29" t="s">
        <v>820</v>
      </c>
      <c s="25" t="s">
        <v>47</v>
      </c>
      <c s="30" t="s">
        <v>821</v>
      </c>
      <c s="31" t="s">
        <v>221</v>
      </c>
      <c s="32">
        <v>52.36</v>
      </c>
      <c s="32">
        <v>0</v>
      </c>
      <c s="32">
        <f>ROUND(ROUND(H104,2)*ROUND(G104,2),2)</f>
      </c>
      <c r="O104">
        <f>(I104*21)/100</f>
      </c>
      <c t="s">
        <v>22</v>
      </c>
    </row>
    <row r="105" spans="1:5" ht="51">
      <c r="A105" s="33" t="s">
        <v>50</v>
      </c>
      <c r="E105" s="34" t="s">
        <v>1386</v>
      </c>
    </row>
    <row r="106" spans="1:5" ht="12.75">
      <c r="A106" s="35" t="s">
        <v>52</v>
      </c>
      <c r="E106" s="36" t="s">
        <v>1387</v>
      </c>
    </row>
    <row r="107" spans="1:5" ht="369.75">
      <c r="A107" t="s">
        <v>53</v>
      </c>
      <c r="E107" s="34" t="s">
        <v>815</v>
      </c>
    </row>
    <row r="108" spans="1:16" ht="12.75">
      <c r="A108" s="25" t="s">
        <v>45</v>
      </c>
      <c s="29" t="s">
        <v>146</v>
      </c>
      <c s="29" t="s">
        <v>858</v>
      </c>
      <c s="25" t="s">
        <v>47</v>
      </c>
      <c s="30" t="s">
        <v>859</v>
      </c>
      <c s="31" t="s">
        <v>221</v>
      </c>
      <c s="32">
        <v>1.04</v>
      </c>
      <c s="32">
        <v>0</v>
      </c>
      <c s="32">
        <f>ROUND(ROUND(H108,2)*ROUND(G108,2),2)</f>
      </c>
      <c r="O108">
        <f>(I108*21)/100</f>
      </c>
      <c t="s">
        <v>22</v>
      </c>
    </row>
    <row r="109" spans="1:5" ht="12.75">
      <c r="A109" s="33" t="s">
        <v>50</v>
      </c>
      <c r="E109" s="34" t="s">
        <v>1388</v>
      </c>
    </row>
    <row r="110" spans="1:5" ht="12.75">
      <c r="A110" s="35" t="s">
        <v>52</v>
      </c>
      <c r="E110" s="36" t="s">
        <v>1389</v>
      </c>
    </row>
    <row r="111" spans="1:5" ht="369.75">
      <c r="A111" t="s">
        <v>53</v>
      </c>
      <c r="E111" s="34" t="s">
        <v>815</v>
      </c>
    </row>
    <row r="112" spans="1:16" ht="12.75">
      <c r="A112" s="25" t="s">
        <v>45</v>
      </c>
      <c s="29" t="s">
        <v>308</v>
      </c>
      <c s="29" t="s">
        <v>1067</v>
      </c>
      <c s="25" t="s">
        <v>47</v>
      </c>
      <c s="30" t="s">
        <v>1068</v>
      </c>
      <c s="31" t="s">
        <v>221</v>
      </c>
      <c s="32">
        <v>5.83</v>
      </c>
      <c s="32">
        <v>0</v>
      </c>
      <c s="32">
        <f>ROUND(ROUND(H112,2)*ROUND(G112,2),2)</f>
      </c>
      <c r="O112">
        <f>(I112*21)/100</f>
      </c>
      <c t="s">
        <v>22</v>
      </c>
    </row>
    <row r="113" spans="1:5" ht="25.5">
      <c r="A113" s="33" t="s">
        <v>50</v>
      </c>
      <c r="E113" s="34" t="s">
        <v>1390</v>
      </c>
    </row>
    <row r="114" spans="1:5" ht="12.75">
      <c r="A114" s="35" t="s">
        <v>52</v>
      </c>
      <c r="E114" s="36" t="s">
        <v>1391</v>
      </c>
    </row>
    <row r="115" spans="1:5" ht="38.25">
      <c r="A115" t="s">
        <v>53</v>
      </c>
      <c r="E115" s="34" t="s">
        <v>1071</v>
      </c>
    </row>
    <row r="116" spans="1:18" ht="12.75" customHeight="1">
      <c r="A116" s="6" t="s">
        <v>43</v>
      </c>
      <c s="6"/>
      <c s="38" t="s">
        <v>78</v>
      </c>
      <c s="6"/>
      <c s="27" t="s">
        <v>839</v>
      </c>
      <c s="6"/>
      <c s="6"/>
      <c s="6"/>
      <c s="39">
        <f>0+Q116</f>
      </c>
      <c r="O116">
        <f>0+R116</f>
      </c>
      <c r="Q116">
        <f>0+I117+I121+I125+I129+I133+I137+I141+I145+I149+I153+I157+I161</f>
      </c>
      <c>
        <f>0+O117+O121+O125+O129+O133+O137+O141+O145+O149+O153+O157+O161</f>
      </c>
    </row>
    <row r="117" spans="1:16" ht="12.75">
      <c r="A117" s="25" t="s">
        <v>45</v>
      </c>
      <c s="29" t="s">
        <v>313</v>
      </c>
      <c s="29" t="s">
        <v>1084</v>
      </c>
      <c s="25" t="s">
        <v>47</v>
      </c>
      <c s="30" t="s">
        <v>1085</v>
      </c>
      <c s="31" t="s">
        <v>278</v>
      </c>
      <c s="32">
        <v>83.28</v>
      </c>
      <c s="32">
        <v>0</v>
      </c>
      <c s="32">
        <f>ROUND(ROUND(H117,2)*ROUND(G117,2),2)</f>
      </c>
      <c r="O117">
        <f>(I117*21)/100</f>
      </c>
      <c t="s">
        <v>22</v>
      </c>
    </row>
    <row r="118" spans="1:5" ht="25.5">
      <c r="A118" s="33" t="s">
        <v>50</v>
      </c>
      <c r="E118" s="34" t="s">
        <v>1392</v>
      </c>
    </row>
    <row r="119" spans="1:5" ht="12.75">
      <c r="A119" s="35" t="s">
        <v>52</v>
      </c>
      <c r="E119" s="36" t="s">
        <v>1393</v>
      </c>
    </row>
    <row r="120" spans="1:5" ht="255">
      <c r="A120" t="s">
        <v>53</v>
      </c>
      <c r="E120" s="34" t="s">
        <v>1083</v>
      </c>
    </row>
    <row r="121" spans="1:16" ht="12.75">
      <c r="A121" s="25" t="s">
        <v>45</v>
      </c>
      <c s="29" t="s">
        <v>318</v>
      </c>
      <c s="29" t="s">
        <v>1394</v>
      </c>
      <c s="25" t="s">
        <v>47</v>
      </c>
      <c s="30" t="s">
        <v>1395</v>
      </c>
      <c s="31" t="s">
        <v>278</v>
      </c>
      <c s="32">
        <v>47.05</v>
      </c>
      <c s="32">
        <v>0</v>
      </c>
      <c s="32">
        <f>ROUND(ROUND(H121,2)*ROUND(G121,2),2)</f>
      </c>
      <c r="O121">
        <f>(I121*21)/100</f>
      </c>
      <c t="s">
        <v>22</v>
      </c>
    </row>
    <row r="122" spans="1:5" ht="25.5">
      <c r="A122" s="33" t="s">
        <v>50</v>
      </c>
      <c r="E122" s="34" t="s">
        <v>1396</v>
      </c>
    </row>
    <row r="123" spans="1:5" ht="12.75">
      <c r="A123" s="35" t="s">
        <v>52</v>
      </c>
      <c r="E123" s="36" t="s">
        <v>47</v>
      </c>
    </row>
    <row r="124" spans="1:5" ht="255">
      <c r="A124" t="s">
        <v>53</v>
      </c>
      <c r="E124" s="34" t="s">
        <v>1083</v>
      </c>
    </row>
    <row r="125" spans="1:16" ht="12.75">
      <c r="A125" s="25" t="s">
        <v>45</v>
      </c>
      <c s="29" t="s">
        <v>323</v>
      </c>
      <c s="29" t="s">
        <v>1158</v>
      </c>
      <c s="25" t="s">
        <v>47</v>
      </c>
      <c s="30" t="s">
        <v>1159</v>
      </c>
      <c s="31" t="s">
        <v>278</v>
      </c>
      <c s="32">
        <v>1.5</v>
      </c>
      <c s="32">
        <v>0</v>
      </c>
      <c s="32">
        <f>ROUND(ROUND(H125,2)*ROUND(G125,2),2)</f>
      </c>
      <c r="O125">
        <f>(I125*21)/100</f>
      </c>
      <c t="s">
        <v>22</v>
      </c>
    </row>
    <row r="126" spans="1:5" ht="25.5">
      <c r="A126" s="33" t="s">
        <v>50</v>
      </c>
      <c r="E126" s="34" t="s">
        <v>1397</v>
      </c>
    </row>
    <row r="127" spans="1:5" ht="12.75">
      <c r="A127" s="35" t="s">
        <v>52</v>
      </c>
      <c r="E127" s="36" t="s">
        <v>47</v>
      </c>
    </row>
    <row r="128" spans="1:5" ht="255">
      <c r="A128" t="s">
        <v>53</v>
      </c>
      <c r="E128" s="34" t="s">
        <v>1083</v>
      </c>
    </row>
    <row r="129" spans="1:16" ht="12.75">
      <c r="A129" s="25" t="s">
        <v>45</v>
      </c>
      <c s="29" t="s">
        <v>328</v>
      </c>
      <c s="29" t="s">
        <v>1091</v>
      </c>
      <c s="25" t="s">
        <v>47</v>
      </c>
      <c s="30" t="s">
        <v>1092</v>
      </c>
      <c s="31" t="s">
        <v>59</v>
      </c>
      <c s="32">
        <v>5</v>
      </c>
      <c s="32">
        <v>0</v>
      </c>
      <c s="32">
        <f>ROUND(ROUND(H129,2)*ROUND(G129,2),2)</f>
      </c>
      <c r="O129">
        <f>(I129*21)/100</f>
      </c>
      <c t="s">
        <v>22</v>
      </c>
    </row>
    <row r="130" spans="1:5" ht="38.25">
      <c r="A130" s="33" t="s">
        <v>50</v>
      </c>
      <c r="E130" s="34" t="s">
        <v>1398</v>
      </c>
    </row>
    <row r="131" spans="1:5" ht="12.75">
      <c r="A131" s="35" t="s">
        <v>52</v>
      </c>
      <c r="E131" s="36" t="s">
        <v>47</v>
      </c>
    </row>
    <row r="132" spans="1:5" ht="242.25">
      <c r="A132" t="s">
        <v>53</v>
      </c>
      <c r="E132" s="34" t="s">
        <v>1090</v>
      </c>
    </row>
    <row r="133" spans="1:16" ht="12.75">
      <c r="A133" s="25" t="s">
        <v>45</v>
      </c>
      <c s="29" t="s">
        <v>332</v>
      </c>
      <c s="29" t="s">
        <v>1399</v>
      </c>
      <c s="25" t="s">
        <v>47</v>
      </c>
      <c s="30" t="s">
        <v>1400</v>
      </c>
      <c s="31" t="s">
        <v>59</v>
      </c>
      <c s="32">
        <v>3</v>
      </c>
      <c s="32">
        <v>0</v>
      </c>
      <c s="32">
        <f>ROUND(ROUND(H133,2)*ROUND(G133,2),2)</f>
      </c>
      <c r="O133">
        <f>(I133*21)/100</f>
      </c>
      <c t="s">
        <v>22</v>
      </c>
    </row>
    <row r="134" spans="1:5" ht="38.25">
      <c r="A134" s="33" t="s">
        <v>50</v>
      </c>
      <c r="E134" s="34" t="s">
        <v>1401</v>
      </c>
    </row>
    <row r="135" spans="1:5" ht="12.75">
      <c r="A135" s="35" t="s">
        <v>52</v>
      </c>
      <c r="E135" s="36" t="s">
        <v>47</v>
      </c>
    </row>
    <row r="136" spans="1:5" ht="242.25">
      <c r="A136" t="s">
        <v>53</v>
      </c>
      <c r="E136" s="34" t="s">
        <v>1090</v>
      </c>
    </row>
    <row r="137" spans="1:16" ht="12.75">
      <c r="A137" s="25" t="s">
        <v>45</v>
      </c>
      <c s="29" t="s">
        <v>337</v>
      </c>
      <c s="29" t="s">
        <v>1402</v>
      </c>
      <c s="25" t="s">
        <v>47</v>
      </c>
      <c s="30" t="s">
        <v>1403</v>
      </c>
      <c s="31" t="s">
        <v>59</v>
      </c>
      <c s="32">
        <v>1</v>
      </c>
      <c s="32">
        <v>0</v>
      </c>
      <c s="32">
        <f>ROUND(ROUND(H137,2)*ROUND(G137,2),2)</f>
      </c>
      <c r="O137">
        <f>(I137*21)/100</f>
      </c>
      <c t="s">
        <v>22</v>
      </c>
    </row>
    <row r="138" spans="1:5" ht="127.5">
      <c r="A138" s="33" t="s">
        <v>50</v>
      </c>
      <c r="E138" s="34" t="s">
        <v>1404</v>
      </c>
    </row>
    <row r="139" spans="1:5" ht="12.75">
      <c r="A139" s="35" t="s">
        <v>52</v>
      </c>
      <c r="E139" s="36" t="s">
        <v>47</v>
      </c>
    </row>
    <row r="140" spans="1:5" ht="409.5">
      <c r="A140" t="s">
        <v>53</v>
      </c>
      <c r="E140" s="34" t="s">
        <v>1405</v>
      </c>
    </row>
    <row r="141" spans="1:16" ht="12.75">
      <c r="A141" s="25" t="s">
        <v>45</v>
      </c>
      <c s="29" t="s">
        <v>343</v>
      </c>
      <c s="29" t="s">
        <v>1406</v>
      </c>
      <c s="25" t="s">
        <v>47</v>
      </c>
      <c s="30" t="s">
        <v>1407</v>
      </c>
      <c s="31" t="s">
        <v>59</v>
      </c>
      <c s="32">
        <v>1</v>
      </c>
      <c s="32">
        <v>0</v>
      </c>
      <c s="32">
        <f>ROUND(ROUND(H141,2)*ROUND(G141,2),2)</f>
      </c>
      <c r="O141">
        <f>(I141*21)/100</f>
      </c>
      <c t="s">
        <v>22</v>
      </c>
    </row>
    <row r="142" spans="1:5" ht="12.75">
      <c r="A142" s="33" t="s">
        <v>50</v>
      </c>
      <c r="E142" s="34" t="s">
        <v>1408</v>
      </c>
    </row>
    <row r="143" spans="1:5" ht="12.75">
      <c r="A143" s="35" t="s">
        <v>52</v>
      </c>
      <c r="E143" s="36" t="s">
        <v>47</v>
      </c>
    </row>
    <row r="144" spans="1:5" ht="12.75">
      <c r="A144" t="s">
        <v>53</v>
      </c>
      <c r="E144" s="34" t="s">
        <v>1409</v>
      </c>
    </row>
    <row r="145" spans="1:16" ht="12.75">
      <c r="A145" s="25" t="s">
        <v>45</v>
      </c>
      <c s="29" t="s">
        <v>347</v>
      </c>
      <c s="29" t="s">
        <v>1410</v>
      </c>
      <c s="25" t="s">
        <v>47</v>
      </c>
      <c s="30" t="s">
        <v>1411</v>
      </c>
      <c s="31" t="s">
        <v>59</v>
      </c>
      <c s="32">
        <v>2</v>
      </c>
      <c s="32">
        <v>0</v>
      </c>
      <c s="32">
        <f>ROUND(ROUND(H145,2)*ROUND(G145,2),2)</f>
      </c>
      <c r="O145">
        <f>(I145*21)/100</f>
      </c>
      <c t="s">
        <v>22</v>
      </c>
    </row>
    <row r="146" spans="1:5" ht="38.25">
      <c r="A146" s="33" t="s">
        <v>50</v>
      </c>
      <c r="E146" s="34" t="s">
        <v>1412</v>
      </c>
    </row>
    <row r="147" spans="1:5" ht="12.75">
      <c r="A147" s="35" t="s">
        <v>52</v>
      </c>
      <c r="E147" s="36" t="s">
        <v>47</v>
      </c>
    </row>
    <row r="148" spans="1:5" ht="38.25">
      <c r="A148" t="s">
        <v>53</v>
      </c>
      <c r="E148" s="34" t="s">
        <v>1413</v>
      </c>
    </row>
    <row r="149" spans="1:16" ht="12.75">
      <c r="A149" s="25" t="s">
        <v>45</v>
      </c>
      <c s="29" t="s">
        <v>352</v>
      </c>
      <c s="29" t="s">
        <v>1094</v>
      </c>
      <c s="25" t="s">
        <v>47</v>
      </c>
      <c s="30" t="s">
        <v>1095</v>
      </c>
      <c s="31" t="s">
        <v>59</v>
      </c>
      <c s="32">
        <v>5</v>
      </c>
      <c s="32">
        <v>0</v>
      </c>
      <c s="32">
        <f>ROUND(ROUND(H149,2)*ROUND(G149,2),2)</f>
      </c>
      <c r="O149">
        <f>(I149*21)/100</f>
      </c>
      <c t="s">
        <v>22</v>
      </c>
    </row>
    <row r="150" spans="1:5" ht="12.75">
      <c r="A150" s="33" t="s">
        <v>50</v>
      </c>
      <c r="E150" s="34" t="s">
        <v>1414</v>
      </c>
    </row>
    <row r="151" spans="1:5" ht="12.75">
      <c r="A151" s="35" t="s">
        <v>52</v>
      </c>
      <c r="E151" s="36" t="s">
        <v>47</v>
      </c>
    </row>
    <row r="152" spans="1:5" ht="51">
      <c r="A152" t="s">
        <v>53</v>
      </c>
      <c r="E152" s="34" t="s">
        <v>1097</v>
      </c>
    </row>
    <row r="153" spans="1:16" ht="12.75">
      <c r="A153" s="25" t="s">
        <v>45</v>
      </c>
      <c s="29" t="s">
        <v>357</v>
      </c>
      <c s="29" t="s">
        <v>1098</v>
      </c>
      <c s="25" t="s">
        <v>47</v>
      </c>
      <c s="30" t="s">
        <v>1099</v>
      </c>
      <c s="31" t="s">
        <v>278</v>
      </c>
      <c s="32">
        <v>1.5</v>
      </c>
      <c s="32">
        <v>0</v>
      </c>
      <c s="32">
        <f>ROUND(ROUND(H153,2)*ROUND(G153,2),2)</f>
      </c>
      <c r="O153">
        <f>(I153*21)/100</f>
      </c>
      <c t="s">
        <v>22</v>
      </c>
    </row>
    <row r="154" spans="1:5" ht="12.75">
      <c r="A154" s="33" t="s">
        <v>50</v>
      </c>
      <c r="E154" s="34" t="s">
        <v>1415</v>
      </c>
    </row>
    <row r="155" spans="1:5" ht="12.75">
      <c r="A155" s="35" t="s">
        <v>52</v>
      </c>
      <c r="E155" s="36" t="s">
        <v>47</v>
      </c>
    </row>
    <row r="156" spans="1:5" ht="51">
      <c r="A156" t="s">
        <v>53</v>
      </c>
      <c r="E156" s="34" t="s">
        <v>1101</v>
      </c>
    </row>
    <row r="157" spans="1:16" ht="12.75">
      <c r="A157" s="25" t="s">
        <v>45</v>
      </c>
      <c s="29" t="s">
        <v>362</v>
      </c>
      <c s="29" t="s">
        <v>1102</v>
      </c>
      <c s="25" t="s">
        <v>47</v>
      </c>
      <c s="30" t="s">
        <v>1103</v>
      </c>
      <c s="31" t="s">
        <v>278</v>
      </c>
      <c s="32">
        <v>130.4</v>
      </c>
      <c s="32">
        <v>0</v>
      </c>
      <c s="32">
        <f>ROUND(ROUND(H157,2)*ROUND(G157,2),2)</f>
      </c>
      <c r="O157">
        <f>(I157*21)/100</f>
      </c>
      <c t="s">
        <v>22</v>
      </c>
    </row>
    <row r="158" spans="1:5" ht="25.5">
      <c r="A158" s="33" t="s">
        <v>50</v>
      </c>
      <c r="E158" s="34" t="s">
        <v>1416</v>
      </c>
    </row>
    <row r="159" spans="1:5" ht="12.75">
      <c r="A159" s="35" t="s">
        <v>52</v>
      </c>
      <c r="E159" s="36" t="s">
        <v>1417</v>
      </c>
    </row>
    <row r="160" spans="1:5" ht="51">
      <c r="A160" t="s">
        <v>53</v>
      </c>
      <c r="E160" s="34" t="s">
        <v>1101</v>
      </c>
    </row>
    <row r="161" spans="1:16" ht="12.75">
      <c r="A161" s="25" t="s">
        <v>45</v>
      </c>
      <c s="29" t="s">
        <v>364</v>
      </c>
      <c s="29" t="s">
        <v>1418</v>
      </c>
      <c s="25" t="s">
        <v>47</v>
      </c>
      <c s="30" t="s">
        <v>1419</v>
      </c>
      <c s="31" t="s">
        <v>278</v>
      </c>
      <c s="32">
        <v>131.83</v>
      </c>
      <c s="32">
        <v>0</v>
      </c>
      <c s="32">
        <f>ROUND(ROUND(H161,2)*ROUND(G161,2),2)</f>
      </c>
      <c r="O161">
        <f>(I161*21)/100</f>
      </c>
      <c t="s">
        <v>22</v>
      </c>
    </row>
    <row r="162" spans="1:5" ht="12.75">
      <c r="A162" s="33" t="s">
        <v>50</v>
      </c>
      <c r="E162" s="34" t="s">
        <v>1420</v>
      </c>
    </row>
    <row r="163" spans="1:5" ht="12.75">
      <c r="A163" s="35" t="s">
        <v>52</v>
      </c>
      <c r="E163" s="36" t="s">
        <v>1421</v>
      </c>
    </row>
    <row r="164" spans="1:5" ht="25.5">
      <c r="A164" t="s">
        <v>53</v>
      </c>
      <c r="E164" s="34" t="s">
        <v>1422</v>
      </c>
    </row>
    <row r="165" spans="1:18" ht="12.75" customHeight="1">
      <c r="A165" s="6" t="s">
        <v>43</v>
      </c>
      <c s="6"/>
      <c s="38" t="s">
        <v>40</v>
      </c>
      <c s="6"/>
      <c s="27" t="s">
        <v>275</v>
      </c>
      <c s="6"/>
      <c s="6"/>
      <c s="6"/>
      <c s="39">
        <f>0+Q165</f>
      </c>
      <c r="O165">
        <f>0+R165</f>
      </c>
      <c r="Q165">
        <f>0+I166+I170+I174+I178+I182+I186</f>
      </c>
      <c>
        <f>0+O166+O170+O174+O178+O182+O186</f>
      </c>
    </row>
    <row r="166" spans="1:16" ht="12.75">
      <c r="A166" s="25" t="s">
        <v>45</v>
      </c>
      <c s="29" t="s">
        <v>368</v>
      </c>
      <c s="29" t="s">
        <v>1111</v>
      </c>
      <c s="25" t="s">
        <v>47</v>
      </c>
      <c s="30" t="s">
        <v>1112</v>
      </c>
      <c s="31" t="s">
        <v>278</v>
      </c>
      <c s="32">
        <v>137</v>
      </c>
      <c s="32">
        <v>0</v>
      </c>
      <c s="32">
        <f>ROUND(ROUND(H166,2)*ROUND(G166,2),2)</f>
      </c>
      <c r="O166">
        <f>(I166*21)/100</f>
      </c>
      <c t="s">
        <v>22</v>
      </c>
    </row>
    <row r="167" spans="1:5" ht="25.5">
      <c r="A167" s="33" t="s">
        <v>50</v>
      </c>
      <c r="E167" s="34" t="s">
        <v>1423</v>
      </c>
    </row>
    <row r="168" spans="1:5" ht="12.75">
      <c r="A168" s="35" t="s">
        <v>52</v>
      </c>
      <c r="E168" s="36" t="s">
        <v>1424</v>
      </c>
    </row>
    <row r="169" spans="1:5" ht="25.5">
      <c r="A169" t="s">
        <v>53</v>
      </c>
      <c r="E169" s="34" t="s">
        <v>655</v>
      </c>
    </row>
    <row r="170" spans="1:16" ht="12.75">
      <c r="A170" s="25" t="s">
        <v>45</v>
      </c>
      <c s="29" t="s">
        <v>533</v>
      </c>
      <c s="29" t="s">
        <v>1425</v>
      </c>
      <c s="25" t="s">
        <v>47</v>
      </c>
      <c s="30" t="s">
        <v>1426</v>
      </c>
      <c s="31" t="s">
        <v>278</v>
      </c>
      <c s="32">
        <v>14.13</v>
      </c>
      <c s="32">
        <v>0</v>
      </c>
      <c s="32">
        <f>ROUND(ROUND(H170,2)*ROUND(G170,2),2)</f>
      </c>
      <c r="O170">
        <f>(I170*21)/100</f>
      </c>
      <c t="s">
        <v>22</v>
      </c>
    </row>
    <row r="171" spans="1:5" ht="25.5">
      <c r="A171" s="33" t="s">
        <v>50</v>
      </c>
      <c r="E171" s="34" t="s">
        <v>1427</v>
      </c>
    </row>
    <row r="172" spans="1:5" ht="12.75">
      <c r="A172" s="35" t="s">
        <v>52</v>
      </c>
      <c r="E172" s="36" t="s">
        <v>1428</v>
      </c>
    </row>
    <row r="173" spans="1:5" ht="25.5">
      <c r="A173" t="s">
        <v>53</v>
      </c>
      <c r="E173" s="34" t="s">
        <v>1429</v>
      </c>
    </row>
    <row r="174" spans="1:16" ht="12.75">
      <c r="A174" s="25" t="s">
        <v>45</v>
      </c>
      <c s="29" t="s">
        <v>537</v>
      </c>
      <c s="29" t="s">
        <v>1115</v>
      </c>
      <c s="25" t="s">
        <v>47</v>
      </c>
      <c s="30" t="s">
        <v>1116</v>
      </c>
      <c s="31" t="s">
        <v>221</v>
      </c>
      <c s="32">
        <v>12.5</v>
      </c>
      <c s="32">
        <v>0</v>
      </c>
      <c s="32">
        <f>ROUND(ROUND(H174,2)*ROUND(G174,2),2)</f>
      </c>
      <c r="O174">
        <f>(I174*21)/100</f>
      </c>
      <c t="s">
        <v>22</v>
      </c>
    </row>
    <row r="175" spans="1:5" ht="89.25">
      <c r="A175" s="33" t="s">
        <v>50</v>
      </c>
      <c r="E175" s="34" t="s">
        <v>1254</v>
      </c>
    </row>
    <row r="176" spans="1:5" ht="12.75">
      <c r="A176" s="35" t="s">
        <v>52</v>
      </c>
      <c r="E176" s="36" t="s">
        <v>1430</v>
      </c>
    </row>
    <row r="177" spans="1:5" ht="102">
      <c r="A177" t="s">
        <v>53</v>
      </c>
      <c r="E177" s="34" t="s">
        <v>307</v>
      </c>
    </row>
    <row r="178" spans="1:16" ht="12.75">
      <c r="A178" s="25" t="s">
        <v>45</v>
      </c>
      <c s="29" t="s">
        <v>542</v>
      </c>
      <c s="29" t="s">
        <v>1119</v>
      </c>
      <c s="25" t="s">
        <v>47</v>
      </c>
      <c s="30" t="s">
        <v>1120</v>
      </c>
      <c s="31" t="s">
        <v>59</v>
      </c>
      <c s="32">
        <v>8</v>
      </c>
      <c s="32">
        <v>0</v>
      </c>
      <c s="32">
        <f>ROUND(ROUND(H178,2)*ROUND(G178,2),2)</f>
      </c>
      <c r="O178">
        <f>(I178*21)/100</f>
      </c>
      <c t="s">
        <v>22</v>
      </c>
    </row>
    <row r="179" spans="1:5" ht="38.25">
      <c r="A179" s="33" t="s">
        <v>50</v>
      </c>
      <c r="E179" s="34" t="s">
        <v>1431</v>
      </c>
    </row>
    <row r="180" spans="1:5" ht="12.75">
      <c r="A180" s="35" t="s">
        <v>52</v>
      </c>
      <c r="E180" s="36" t="s">
        <v>47</v>
      </c>
    </row>
    <row r="181" spans="1:5" ht="89.25">
      <c r="A181" t="s">
        <v>53</v>
      </c>
      <c r="E181" s="34" t="s">
        <v>1122</v>
      </c>
    </row>
    <row r="182" spans="1:16" ht="12.75">
      <c r="A182" s="25" t="s">
        <v>45</v>
      </c>
      <c s="29" t="s">
        <v>547</v>
      </c>
      <c s="29" t="s">
        <v>1432</v>
      </c>
      <c s="25" t="s">
        <v>47</v>
      </c>
      <c s="30" t="s">
        <v>1433</v>
      </c>
      <c s="31" t="s">
        <v>278</v>
      </c>
      <c s="32">
        <v>28</v>
      </c>
      <c s="32">
        <v>0</v>
      </c>
      <c s="32">
        <f>ROUND(ROUND(H182,2)*ROUND(G182,2),2)</f>
      </c>
      <c r="O182">
        <f>(I182*21)/100</f>
      </c>
      <c t="s">
        <v>22</v>
      </c>
    </row>
    <row r="183" spans="1:5" ht="38.25">
      <c r="A183" s="33" t="s">
        <v>50</v>
      </c>
      <c r="E183" s="34" t="s">
        <v>1434</v>
      </c>
    </row>
    <row r="184" spans="1:5" ht="12.75">
      <c r="A184" s="35" t="s">
        <v>52</v>
      </c>
      <c r="E184" s="36" t="s">
        <v>1435</v>
      </c>
    </row>
    <row r="185" spans="1:5" ht="76.5">
      <c r="A185" t="s">
        <v>53</v>
      </c>
      <c r="E185" s="34" t="s">
        <v>351</v>
      </c>
    </row>
    <row r="186" spans="1:16" ht="12.75">
      <c r="A186" s="25" t="s">
        <v>45</v>
      </c>
      <c s="29" t="s">
        <v>551</v>
      </c>
      <c s="29" t="s">
        <v>1436</v>
      </c>
      <c s="25" t="s">
        <v>47</v>
      </c>
      <c s="30" t="s">
        <v>1437</v>
      </c>
      <c s="31" t="s">
        <v>278</v>
      </c>
      <c s="32">
        <v>6.7</v>
      </c>
      <c s="32">
        <v>0</v>
      </c>
      <c s="32">
        <f>ROUND(ROUND(H186,2)*ROUND(G186,2),2)</f>
      </c>
      <c r="O186">
        <f>(I186*21)/100</f>
      </c>
      <c t="s">
        <v>22</v>
      </c>
    </row>
    <row r="187" spans="1:5" ht="38.25">
      <c r="A187" s="33" t="s">
        <v>50</v>
      </c>
      <c r="E187" s="34" t="s">
        <v>1438</v>
      </c>
    </row>
    <row r="188" spans="1:5" ht="12.75">
      <c r="A188" s="35" t="s">
        <v>52</v>
      </c>
      <c r="E188" s="36" t="s">
        <v>1439</v>
      </c>
    </row>
    <row r="189" spans="1:5" ht="76.5">
      <c r="A189" t="s">
        <v>53</v>
      </c>
      <c r="E189" s="34" t="s">
        <v>351</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39.xml><?xml version="1.0" encoding="utf-8"?>
<worksheet xmlns="http://schemas.openxmlformats.org/spreadsheetml/2006/main" xmlns:r="http://schemas.openxmlformats.org/officeDocument/2006/relationships">
  <sheetPr>
    <pageSetUpPr fitToPage="1"/>
  </sheetPr>
  <dimension ref="A1:R11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0+O8+O17+O86+O91+O108</f>
      </c>
      <c t="s">
        <v>22</v>
      </c>
    </row>
    <row r="3" spans="1:16" ht="15" customHeight="1">
      <c r="A3" t="s">
        <v>12</v>
      </c>
      <c s="12" t="s">
        <v>14</v>
      </c>
      <c s="13" t="s">
        <v>15</v>
      </c>
      <c s="1"/>
      <c s="14" t="s">
        <v>16</v>
      </c>
      <c s="1"/>
      <c s="9"/>
      <c s="8" t="s">
        <v>1440</v>
      </c>
      <c s="40">
        <f>0+I8+I17+I86+I91+I108</f>
      </c>
      <c r="O3" t="s">
        <v>19</v>
      </c>
      <c t="s">
        <v>22</v>
      </c>
    </row>
    <row r="4" spans="1:16" ht="15" customHeight="1">
      <c r="A4" t="s">
        <v>17</v>
      </c>
      <c s="16" t="s">
        <v>18</v>
      </c>
      <c s="17" t="s">
        <v>1440</v>
      </c>
      <c s="6"/>
      <c s="18" t="s">
        <v>1441</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175</v>
      </c>
      <c s="30" t="s">
        <v>220</v>
      </c>
      <c s="31" t="s">
        <v>221</v>
      </c>
      <c s="32">
        <v>0.43</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21.5</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8" ht="12.75" customHeight="1">
      <c r="A17" s="6" t="s">
        <v>43</v>
      </c>
      <c s="6"/>
      <c s="38" t="s">
        <v>28</v>
      </c>
      <c s="6"/>
      <c s="27" t="s">
        <v>226</v>
      </c>
      <c s="6"/>
      <c s="6"/>
      <c s="6"/>
      <c s="39">
        <f>0+Q17</f>
      </c>
      <c r="O17">
        <f>0+R17</f>
      </c>
      <c r="Q17">
        <f>0+I18+I22+I26+I30+I34+I38+I42+I46+I50+I54+I58+I62+I66+I70+I74+I78+I82</f>
      </c>
      <c>
        <f>0+O18+O22+O26+O30+O34+O38+O42+O46+O50+O54+O58+O62+O66+O70+O74+O78+O82</f>
      </c>
    </row>
    <row r="18" spans="1:16" ht="12.75">
      <c r="A18" s="25" t="s">
        <v>45</v>
      </c>
      <c s="29" t="s">
        <v>31</v>
      </c>
      <c s="29" t="s">
        <v>252</v>
      </c>
      <c s="25" t="s">
        <v>47</v>
      </c>
      <c s="30" t="s">
        <v>253</v>
      </c>
      <c s="31" t="s">
        <v>221</v>
      </c>
      <c s="32">
        <v>0.44</v>
      </c>
      <c s="32">
        <v>0</v>
      </c>
      <c s="32">
        <f>ROUND(ROUND(H18,2)*ROUND(G18,2),2)</f>
      </c>
      <c r="O18">
        <f>(I18*21)/100</f>
      </c>
      <c t="s">
        <v>22</v>
      </c>
    </row>
    <row r="19" spans="1:5" ht="51">
      <c r="A19" s="33" t="s">
        <v>50</v>
      </c>
      <c r="E19" s="34" t="s">
        <v>1442</v>
      </c>
    </row>
    <row r="20" spans="1:5" ht="25.5">
      <c r="A20" s="35" t="s">
        <v>52</v>
      </c>
      <c r="E20" s="36" t="s">
        <v>1443</v>
      </c>
    </row>
    <row r="21" spans="1:5" ht="63.75">
      <c r="A21" t="s">
        <v>53</v>
      </c>
      <c r="E21" s="34" t="s">
        <v>255</v>
      </c>
    </row>
    <row r="22" spans="1:16" ht="12.75">
      <c r="A22" s="25" t="s">
        <v>45</v>
      </c>
      <c s="29" t="s">
        <v>33</v>
      </c>
      <c s="29" t="s">
        <v>1025</v>
      </c>
      <c s="25" t="s">
        <v>47</v>
      </c>
      <c s="30" t="s">
        <v>1026</v>
      </c>
      <c s="31" t="s">
        <v>221</v>
      </c>
      <c s="32">
        <v>0.2</v>
      </c>
      <c s="32">
        <v>0</v>
      </c>
      <c s="32">
        <f>ROUND(ROUND(H22,2)*ROUND(G22,2),2)</f>
      </c>
      <c r="O22">
        <f>(I22*21)/100</f>
      </c>
      <c t="s">
        <v>22</v>
      </c>
    </row>
    <row r="23" spans="1:5" ht="51">
      <c r="A23" s="33" t="s">
        <v>50</v>
      </c>
      <c r="E23" s="34" t="s">
        <v>1444</v>
      </c>
    </row>
    <row r="24" spans="1:5" ht="12.75">
      <c r="A24" s="35" t="s">
        <v>52</v>
      </c>
      <c r="E24" s="36" t="s">
        <v>1445</v>
      </c>
    </row>
    <row r="25" spans="1:5" ht="63.75">
      <c r="A25" t="s">
        <v>53</v>
      </c>
      <c r="E25" s="34" t="s">
        <v>255</v>
      </c>
    </row>
    <row r="26" spans="1:16" ht="25.5">
      <c r="A26" s="25" t="s">
        <v>45</v>
      </c>
      <c s="29" t="s">
        <v>35</v>
      </c>
      <c s="29" t="s">
        <v>1446</v>
      </c>
      <c s="25" t="s">
        <v>47</v>
      </c>
      <c s="30" t="s">
        <v>1447</v>
      </c>
      <c s="31" t="s">
        <v>278</v>
      </c>
      <c s="32">
        <v>0.9</v>
      </c>
      <c s="32">
        <v>0</v>
      </c>
      <c s="32">
        <f>ROUND(ROUND(H26,2)*ROUND(G26,2),2)</f>
      </c>
      <c r="O26">
        <f>(I26*21)/100</f>
      </c>
      <c t="s">
        <v>22</v>
      </c>
    </row>
    <row r="27" spans="1:5" ht="25.5">
      <c r="A27" s="33" t="s">
        <v>50</v>
      </c>
      <c r="E27" s="34" t="s">
        <v>1448</v>
      </c>
    </row>
    <row r="28" spans="1:5" ht="12.75">
      <c r="A28" s="35" t="s">
        <v>52</v>
      </c>
      <c r="E28" s="36" t="s">
        <v>47</v>
      </c>
    </row>
    <row r="29" spans="1:5" ht="63.75">
      <c r="A29" t="s">
        <v>53</v>
      </c>
      <c r="E29" s="34" t="s">
        <v>255</v>
      </c>
    </row>
    <row r="30" spans="1:16" ht="12.75">
      <c r="A30" s="25" t="s">
        <v>45</v>
      </c>
      <c s="29" t="s">
        <v>37</v>
      </c>
      <c s="29" t="s">
        <v>1036</v>
      </c>
      <c s="25" t="s">
        <v>47</v>
      </c>
      <c s="30" t="s">
        <v>1037</v>
      </c>
      <c s="31" t="s">
        <v>278</v>
      </c>
      <c s="32">
        <v>2.7</v>
      </c>
      <c s="32">
        <v>0</v>
      </c>
      <c s="32">
        <f>ROUND(ROUND(H30,2)*ROUND(G30,2),2)</f>
      </c>
      <c r="O30">
        <f>(I30*21)/100</f>
      </c>
      <c t="s">
        <v>22</v>
      </c>
    </row>
    <row r="31" spans="1:5" ht="25.5">
      <c r="A31" s="33" t="s">
        <v>50</v>
      </c>
      <c r="E31" s="34" t="s">
        <v>1448</v>
      </c>
    </row>
    <row r="32" spans="1:5" ht="12.75">
      <c r="A32" s="35" t="s">
        <v>52</v>
      </c>
      <c r="E32" s="36" t="s">
        <v>1449</v>
      </c>
    </row>
    <row r="33" spans="1:5" ht="63.75">
      <c r="A33" t="s">
        <v>53</v>
      </c>
      <c r="E33" s="34" t="s">
        <v>255</v>
      </c>
    </row>
    <row r="34" spans="1:16" ht="12.75">
      <c r="A34" s="25" t="s">
        <v>45</v>
      </c>
      <c s="29" t="s">
        <v>55</v>
      </c>
      <c s="29" t="s">
        <v>1273</v>
      </c>
      <c s="25" t="s">
        <v>175</v>
      </c>
      <c s="30" t="s">
        <v>1274</v>
      </c>
      <c s="31" t="s">
        <v>221</v>
      </c>
      <c s="32">
        <v>0.43</v>
      </c>
      <c s="32">
        <v>0</v>
      </c>
      <c s="32">
        <f>ROUND(ROUND(H34,2)*ROUND(G34,2),2)</f>
      </c>
      <c r="O34">
        <f>(I34*21)/100</f>
      </c>
      <c t="s">
        <v>22</v>
      </c>
    </row>
    <row r="35" spans="1:5" ht="38.25">
      <c r="A35" s="33" t="s">
        <v>50</v>
      </c>
      <c r="E35" s="34" t="s">
        <v>1450</v>
      </c>
    </row>
    <row r="36" spans="1:5" ht="25.5">
      <c r="A36" s="35" t="s">
        <v>52</v>
      </c>
      <c r="E36" s="36" t="s">
        <v>1451</v>
      </c>
    </row>
    <row r="37" spans="1:5" ht="63.75">
      <c r="A37" t="s">
        <v>53</v>
      </c>
      <c r="E37" s="34" t="s">
        <v>255</v>
      </c>
    </row>
    <row r="38" spans="1:16" ht="12.75">
      <c r="A38" s="25" t="s">
        <v>45</v>
      </c>
      <c s="29" t="s">
        <v>78</v>
      </c>
      <c s="29" t="s">
        <v>1273</v>
      </c>
      <c s="25" t="s">
        <v>178</v>
      </c>
      <c s="30" t="s">
        <v>1274</v>
      </c>
      <c s="31" t="s">
        <v>221</v>
      </c>
      <c s="32">
        <v>0.43</v>
      </c>
      <c s="32">
        <v>0</v>
      </c>
      <c s="32">
        <f>ROUND(ROUND(H38,2)*ROUND(G38,2),2)</f>
      </c>
      <c r="O38">
        <f>(I38*21)/100</f>
      </c>
      <c t="s">
        <v>22</v>
      </c>
    </row>
    <row r="39" spans="1:5" ht="51">
      <c r="A39" s="33" t="s">
        <v>50</v>
      </c>
      <c r="E39" s="34" t="s">
        <v>1452</v>
      </c>
    </row>
    <row r="40" spans="1:5" ht="12.75">
      <c r="A40" s="35" t="s">
        <v>52</v>
      </c>
      <c r="E40" s="36" t="s">
        <v>1453</v>
      </c>
    </row>
    <row r="41" spans="1:5" ht="63.75">
      <c r="A41" t="s">
        <v>53</v>
      </c>
      <c r="E41" s="34" t="s">
        <v>255</v>
      </c>
    </row>
    <row r="42" spans="1:16" ht="12.75">
      <c r="A42" s="25" t="s">
        <v>45</v>
      </c>
      <c s="29" t="s">
        <v>40</v>
      </c>
      <c s="29" t="s">
        <v>447</v>
      </c>
      <c s="25" t="s">
        <v>47</v>
      </c>
      <c s="30" t="s">
        <v>448</v>
      </c>
      <c s="31" t="s">
        <v>221</v>
      </c>
      <c s="32">
        <v>51.04</v>
      </c>
      <c s="32">
        <v>0</v>
      </c>
      <c s="32">
        <f>ROUND(ROUND(H42,2)*ROUND(G42,2),2)</f>
      </c>
      <c r="O42">
        <f>(I42*21)/100</f>
      </c>
      <c t="s">
        <v>22</v>
      </c>
    </row>
    <row r="43" spans="1:5" ht="25.5">
      <c r="A43" s="33" t="s">
        <v>50</v>
      </c>
      <c r="E43" s="34" t="s">
        <v>1454</v>
      </c>
    </row>
    <row r="44" spans="1:5" ht="12.75">
      <c r="A44" s="35" t="s">
        <v>52</v>
      </c>
      <c r="E44" s="36" t="s">
        <v>1455</v>
      </c>
    </row>
    <row r="45" spans="1:5" ht="306">
      <c r="A45" t="s">
        <v>53</v>
      </c>
      <c r="E45" s="34" t="s">
        <v>1281</v>
      </c>
    </row>
    <row r="46" spans="1:16" ht="12.75">
      <c r="A46" s="25" t="s">
        <v>45</v>
      </c>
      <c s="29" t="s">
        <v>42</v>
      </c>
      <c s="29" t="s">
        <v>757</v>
      </c>
      <c s="25" t="s">
        <v>47</v>
      </c>
      <c s="30" t="s">
        <v>758</v>
      </c>
      <c s="31" t="s">
        <v>221</v>
      </c>
      <c s="32">
        <v>6.19</v>
      </c>
      <c s="32">
        <v>0</v>
      </c>
      <c s="32">
        <f>ROUND(ROUND(H46,2)*ROUND(G46,2),2)</f>
      </c>
      <c r="O46">
        <f>(I46*21)/100</f>
      </c>
      <c t="s">
        <v>22</v>
      </c>
    </row>
    <row r="47" spans="1:5" ht="25.5">
      <c r="A47" s="33" t="s">
        <v>50</v>
      </c>
      <c r="E47" s="34" t="s">
        <v>1282</v>
      </c>
    </row>
    <row r="48" spans="1:5" ht="25.5">
      <c r="A48" s="35" t="s">
        <v>52</v>
      </c>
      <c r="E48" s="36" t="s">
        <v>1456</v>
      </c>
    </row>
    <row r="49" spans="1:5" ht="318.75">
      <c r="A49" t="s">
        <v>53</v>
      </c>
      <c r="E49" s="34" t="s">
        <v>1284</v>
      </c>
    </row>
    <row r="50" spans="1:16" ht="12.75">
      <c r="A50" s="25" t="s">
        <v>45</v>
      </c>
      <c s="29" t="s">
        <v>87</v>
      </c>
      <c s="29" t="s">
        <v>1139</v>
      </c>
      <c s="25" t="s">
        <v>47</v>
      </c>
      <c s="30" t="s">
        <v>1140</v>
      </c>
      <c s="31" t="s">
        <v>221</v>
      </c>
      <c s="32">
        <v>1.8</v>
      </c>
      <c s="32">
        <v>0</v>
      </c>
      <c s="32">
        <f>ROUND(ROUND(H50,2)*ROUND(G50,2),2)</f>
      </c>
      <c r="O50">
        <f>(I50*21)/100</f>
      </c>
      <c t="s">
        <v>22</v>
      </c>
    </row>
    <row r="51" spans="1:5" ht="25.5">
      <c r="A51" s="33" t="s">
        <v>50</v>
      </c>
      <c r="E51" s="34" t="s">
        <v>1282</v>
      </c>
    </row>
    <row r="52" spans="1:5" ht="12.75">
      <c r="A52" s="35" t="s">
        <v>52</v>
      </c>
      <c r="E52" s="36" t="s">
        <v>1457</v>
      </c>
    </row>
    <row r="53" spans="1:5" ht="318.75">
      <c r="A53" t="s">
        <v>53</v>
      </c>
      <c r="E53" s="34" t="s">
        <v>1458</v>
      </c>
    </row>
    <row r="54" spans="1:16" ht="12.75">
      <c r="A54" s="25" t="s">
        <v>45</v>
      </c>
      <c s="29" t="s">
        <v>90</v>
      </c>
      <c s="29" t="s">
        <v>451</v>
      </c>
      <c s="25" t="s">
        <v>47</v>
      </c>
      <c s="30" t="s">
        <v>452</v>
      </c>
      <c s="31" t="s">
        <v>221</v>
      </c>
      <c s="32">
        <v>5.01</v>
      </c>
      <c s="32">
        <v>0</v>
      </c>
      <c s="32">
        <f>ROUND(ROUND(H54,2)*ROUND(G54,2),2)</f>
      </c>
      <c r="O54">
        <f>(I54*21)/100</f>
      </c>
      <c t="s">
        <v>22</v>
      </c>
    </row>
    <row r="55" spans="1:5" ht="25.5">
      <c r="A55" s="33" t="s">
        <v>50</v>
      </c>
      <c r="E55" s="34" t="s">
        <v>1285</v>
      </c>
    </row>
    <row r="56" spans="1:5" ht="63.75">
      <c r="A56" s="35" t="s">
        <v>52</v>
      </c>
      <c r="E56" s="36" t="s">
        <v>1459</v>
      </c>
    </row>
    <row r="57" spans="1:5" ht="318.75">
      <c r="A57" t="s">
        <v>53</v>
      </c>
      <c r="E57" s="34" t="s">
        <v>1284</v>
      </c>
    </row>
    <row r="58" spans="1:16" ht="12.75">
      <c r="A58" s="25" t="s">
        <v>45</v>
      </c>
      <c s="29" t="s">
        <v>93</v>
      </c>
      <c s="29" t="s">
        <v>1049</v>
      </c>
      <c s="25" t="s">
        <v>47</v>
      </c>
      <c s="30" t="s">
        <v>1050</v>
      </c>
      <c s="31" t="s">
        <v>221</v>
      </c>
      <c s="32">
        <v>51.04</v>
      </c>
      <c s="32">
        <v>0</v>
      </c>
      <c s="32">
        <f>ROUND(ROUND(H58,2)*ROUND(G58,2),2)</f>
      </c>
      <c r="O58">
        <f>(I58*21)/100</f>
      </c>
      <c t="s">
        <v>22</v>
      </c>
    </row>
    <row r="59" spans="1:5" ht="25.5">
      <c r="A59" s="33" t="s">
        <v>50</v>
      </c>
      <c r="E59" s="34" t="s">
        <v>1287</v>
      </c>
    </row>
    <row r="60" spans="1:5" ht="12.75">
      <c r="A60" s="35" t="s">
        <v>52</v>
      </c>
      <c r="E60" s="36" t="s">
        <v>1455</v>
      </c>
    </row>
    <row r="61" spans="1:5" ht="318.75">
      <c r="A61" t="s">
        <v>53</v>
      </c>
      <c r="E61" s="34" t="s">
        <v>1284</v>
      </c>
    </row>
    <row r="62" spans="1:16" ht="12.75">
      <c r="A62" s="25" t="s">
        <v>45</v>
      </c>
      <c s="29" t="s">
        <v>96</v>
      </c>
      <c s="29" t="s">
        <v>1145</v>
      </c>
      <c s="25" t="s">
        <v>47</v>
      </c>
      <c s="30" t="s">
        <v>1146</v>
      </c>
      <c s="31" t="s">
        <v>221</v>
      </c>
      <c s="32">
        <v>8.5</v>
      </c>
      <c s="32">
        <v>0</v>
      </c>
      <c s="32">
        <f>ROUND(ROUND(H62,2)*ROUND(G62,2),2)</f>
      </c>
      <c r="O62">
        <f>(I62*21)/100</f>
      </c>
      <c t="s">
        <v>22</v>
      </c>
    </row>
    <row r="63" spans="1:5" ht="25.5">
      <c r="A63" s="33" t="s">
        <v>50</v>
      </c>
      <c r="E63" s="34" t="s">
        <v>1285</v>
      </c>
    </row>
    <row r="64" spans="1:5" ht="25.5">
      <c r="A64" s="35" t="s">
        <v>52</v>
      </c>
      <c r="E64" s="36" t="s">
        <v>1460</v>
      </c>
    </row>
    <row r="65" spans="1:5" ht="318.75">
      <c r="A65" t="s">
        <v>53</v>
      </c>
      <c r="E65" s="34" t="s">
        <v>1458</v>
      </c>
    </row>
    <row r="66" spans="1:16" ht="12.75">
      <c r="A66" s="25" t="s">
        <v>45</v>
      </c>
      <c s="29" t="s">
        <v>101</v>
      </c>
      <c s="29" t="s">
        <v>765</v>
      </c>
      <c s="25" t="s">
        <v>175</v>
      </c>
      <c s="30" t="s">
        <v>767</v>
      </c>
      <c s="31" t="s">
        <v>221</v>
      </c>
      <c s="32">
        <v>21.5</v>
      </c>
      <c s="32">
        <v>0</v>
      </c>
      <c s="32">
        <f>ROUND(ROUND(H66,2)*ROUND(G66,2),2)</f>
      </c>
      <c r="O66">
        <f>(I66*21)/100</f>
      </c>
      <c t="s">
        <v>22</v>
      </c>
    </row>
    <row r="67" spans="1:5" ht="12.75">
      <c r="A67" s="33" t="s">
        <v>50</v>
      </c>
      <c r="E67" s="34" t="s">
        <v>1288</v>
      </c>
    </row>
    <row r="68" spans="1:5" ht="12.75">
      <c r="A68" s="35" t="s">
        <v>52</v>
      </c>
      <c r="E68" s="36" t="s">
        <v>1461</v>
      </c>
    </row>
    <row r="69" spans="1:5" ht="191.25">
      <c r="A69" t="s">
        <v>53</v>
      </c>
      <c r="E69" s="34" t="s">
        <v>1290</v>
      </c>
    </row>
    <row r="70" spans="1:16" ht="12.75">
      <c r="A70" s="25" t="s">
        <v>45</v>
      </c>
      <c s="29" t="s">
        <v>105</v>
      </c>
      <c s="29" t="s">
        <v>765</v>
      </c>
      <c s="25" t="s">
        <v>178</v>
      </c>
      <c s="30" t="s">
        <v>767</v>
      </c>
      <c s="31" t="s">
        <v>221</v>
      </c>
      <c s="32">
        <v>51.04</v>
      </c>
      <c s="32">
        <v>0</v>
      </c>
      <c s="32">
        <f>ROUND(ROUND(H70,2)*ROUND(G70,2),2)</f>
      </c>
      <c r="O70">
        <f>(I70*21)/100</f>
      </c>
      <c t="s">
        <v>22</v>
      </c>
    </row>
    <row r="71" spans="1:5" ht="12.75">
      <c r="A71" s="33" t="s">
        <v>50</v>
      </c>
      <c r="E71" s="34" t="s">
        <v>1291</v>
      </c>
    </row>
    <row r="72" spans="1:5" ht="12.75">
      <c r="A72" s="35" t="s">
        <v>52</v>
      </c>
      <c r="E72" s="36" t="s">
        <v>1455</v>
      </c>
    </row>
    <row r="73" spans="1:5" ht="191.25">
      <c r="A73" t="s">
        <v>53</v>
      </c>
      <c r="E73" s="34" t="s">
        <v>1290</v>
      </c>
    </row>
    <row r="74" spans="1:16" ht="12.75">
      <c r="A74" s="25" t="s">
        <v>45</v>
      </c>
      <c s="29" t="s">
        <v>109</v>
      </c>
      <c s="29" t="s">
        <v>1058</v>
      </c>
      <c s="25" t="s">
        <v>47</v>
      </c>
      <c s="30" t="s">
        <v>1059</v>
      </c>
      <c s="31" t="s">
        <v>221</v>
      </c>
      <c s="32">
        <v>44.35</v>
      </c>
      <c s="32">
        <v>0</v>
      </c>
      <c s="32">
        <f>ROUND(ROUND(H74,2)*ROUND(G74,2),2)</f>
      </c>
      <c r="O74">
        <f>(I74*21)/100</f>
      </c>
      <c t="s">
        <v>22</v>
      </c>
    </row>
    <row r="75" spans="1:5" ht="12.75">
      <c r="A75" s="33" t="s">
        <v>50</v>
      </c>
      <c r="E75" s="34" t="s">
        <v>1292</v>
      </c>
    </row>
    <row r="76" spans="1:5" ht="38.25">
      <c r="A76" s="35" t="s">
        <v>52</v>
      </c>
      <c r="E76" s="36" t="s">
        <v>1462</v>
      </c>
    </row>
    <row r="77" spans="1:5" ht="229.5">
      <c r="A77" t="s">
        <v>53</v>
      </c>
      <c r="E77" s="34" t="s">
        <v>1294</v>
      </c>
    </row>
    <row r="78" spans="1:16" ht="12.75">
      <c r="A78" s="25" t="s">
        <v>45</v>
      </c>
      <c s="29" t="s">
        <v>113</v>
      </c>
      <c s="29" t="s">
        <v>772</v>
      </c>
      <c s="25" t="s">
        <v>47</v>
      </c>
      <c s="30" t="s">
        <v>773</v>
      </c>
      <c s="31" t="s">
        <v>221</v>
      </c>
      <c s="32">
        <v>6.69</v>
      </c>
      <c s="32">
        <v>0</v>
      </c>
      <c s="32">
        <f>ROUND(ROUND(H78,2)*ROUND(G78,2),2)</f>
      </c>
      <c r="O78">
        <f>(I78*21)/100</f>
      </c>
      <c t="s">
        <v>22</v>
      </c>
    </row>
    <row r="79" spans="1:5" ht="12.75">
      <c r="A79" s="33" t="s">
        <v>50</v>
      </c>
      <c r="E79" s="34" t="s">
        <v>1295</v>
      </c>
    </row>
    <row r="80" spans="1:5" ht="12.75">
      <c r="A80" s="35" t="s">
        <v>52</v>
      </c>
      <c r="E80" s="36" t="s">
        <v>1463</v>
      </c>
    </row>
    <row r="81" spans="1:5" ht="280.5">
      <c r="A81" t="s">
        <v>53</v>
      </c>
      <c r="E81" s="34" t="s">
        <v>1297</v>
      </c>
    </row>
    <row r="82" spans="1:16" ht="12.75">
      <c r="A82" s="25" t="s">
        <v>45</v>
      </c>
      <c s="29" t="s">
        <v>117</v>
      </c>
      <c s="29" t="s">
        <v>777</v>
      </c>
      <c s="25" t="s">
        <v>47</v>
      </c>
      <c s="30" t="s">
        <v>778</v>
      </c>
      <c s="31" t="s">
        <v>221</v>
      </c>
      <c s="32">
        <v>15.69</v>
      </c>
      <c s="32">
        <v>0</v>
      </c>
      <c s="32">
        <f>ROUND(ROUND(H82,2)*ROUND(G82,2),2)</f>
      </c>
      <c r="O82">
        <f>(I82*21)/100</f>
      </c>
      <c t="s">
        <v>22</v>
      </c>
    </row>
    <row r="83" spans="1:5" ht="38.25">
      <c r="A83" s="33" t="s">
        <v>50</v>
      </c>
      <c r="E83" s="34" t="s">
        <v>1464</v>
      </c>
    </row>
    <row r="84" spans="1:5" ht="12.75">
      <c r="A84" s="35" t="s">
        <v>52</v>
      </c>
      <c r="E84" s="36" t="s">
        <v>1465</v>
      </c>
    </row>
    <row r="85" spans="1:5" ht="293.25">
      <c r="A85" t="s">
        <v>53</v>
      </c>
      <c r="E85" s="34" t="s">
        <v>1300</v>
      </c>
    </row>
    <row r="86" spans="1:18" ht="12.75" customHeight="1">
      <c r="A86" s="6" t="s">
        <v>43</v>
      </c>
      <c s="6"/>
      <c s="38" t="s">
        <v>33</v>
      </c>
      <c s="6"/>
      <c s="27" t="s">
        <v>819</v>
      </c>
      <c s="6"/>
      <c s="6"/>
      <c s="6"/>
      <c s="39">
        <f>0+Q86</f>
      </c>
      <c r="O86">
        <f>0+R86</f>
      </c>
      <c r="Q86">
        <f>0+I87</f>
      </c>
      <c>
        <f>0+O87</f>
      </c>
    </row>
    <row r="87" spans="1:16" ht="12.75">
      <c r="A87" s="25" t="s">
        <v>45</v>
      </c>
      <c s="29" t="s">
        <v>121</v>
      </c>
      <c s="29" t="s">
        <v>1072</v>
      </c>
      <c s="25" t="s">
        <v>47</v>
      </c>
      <c s="30" t="s">
        <v>1073</v>
      </c>
      <c s="31" t="s">
        <v>221</v>
      </c>
      <c s="32">
        <v>3.65</v>
      </c>
      <c s="32">
        <v>0</v>
      </c>
      <c s="32">
        <f>ROUND(ROUND(H87,2)*ROUND(G87,2),2)</f>
      </c>
      <c r="O87">
        <f>(I87*21)/100</f>
      </c>
      <c t="s">
        <v>22</v>
      </c>
    </row>
    <row r="88" spans="1:5" ht="25.5">
      <c r="A88" s="33" t="s">
        <v>50</v>
      </c>
      <c r="E88" s="34" t="s">
        <v>1466</v>
      </c>
    </row>
    <row r="89" spans="1:5" ht="12.75">
      <c r="A89" s="35" t="s">
        <v>52</v>
      </c>
      <c r="E89" s="36" t="s">
        <v>1467</v>
      </c>
    </row>
    <row r="90" spans="1:5" ht="38.25">
      <c r="A90" t="s">
        <v>53</v>
      </c>
      <c r="E90" s="34" t="s">
        <v>1303</v>
      </c>
    </row>
    <row r="91" spans="1:18" ht="12.75" customHeight="1">
      <c r="A91" s="6" t="s">
        <v>43</v>
      </c>
      <c s="6"/>
      <c s="38" t="s">
        <v>78</v>
      </c>
      <c s="6"/>
      <c s="27" t="s">
        <v>839</v>
      </c>
      <c s="6"/>
      <c s="6"/>
      <c s="6"/>
      <c s="39">
        <f>0+Q91</f>
      </c>
      <c r="O91">
        <f>0+R91</f>
      </c>
      <c r="Q91">
        <f>0+I92+I96+I100+I104</f>
      </c>
      <c>
        <f>0+O92+O96+O100+O104</f>
      </c>
    </row>
    <row r="92" spans="1:16" ht="12.75">
      <c r="A92" s="25" t="s">
        <v>45</v>
      </c>
      <c s="29" t="s">
        <v>126</v>
      </c>
      <c s="29" t="s">
        <v>1217</v>
      </c>
      <c s="25" t="s">
        <v>47</v>
      </c>
      <c s="30" t="s">
        <v>1218</v>
      </c>
      <c s="31" t="s">
        <v>278</v>
      </c>
      <c s="32">
        <v>40.5</v>
      </c>
      <c s="32">
        <v>0</v>
      </c>
      <c s="32">
        <f>ROUND(ROUND(H92,2)*ROUND(G92,2),2)</f>
      </c>
      <c r="O92">
        <f>(I92*21)/100</f>
      </c>
      <c t="s">
        <v>22</v>
      </c>
    </row>
    <row r="93" spans="1:5" ht="38.25">
      <c r="A93" s="33" t="s">
        <v>50</v>
      </c>
      <c r="E93" s="34" t="s">
        <v>1468</v>
      </c>
    </row>
    <row r="94" spans="1:5" ht="12.75">
      <c r="A94" s="35" t="s">
        <v>52</v>
      </c>
      <c r="E94" s="36" t="s">
        <v>47</v>
      </c>
    </row>
    <row r="95" spans="1:5" ht="242.25">
      <c r="A95" t="s">
        <v>53</v>
      </c>
      <c r="E95" s="34" t="s">
        <v>1309</v>
      </c>
    </row>
    <row r="96" spans="1:16" ht="12.75">
      <c r="A96" s="25" t="s">
        <v>45</v>
      </c>
      <c s="29" t="s">
        <v>130</v>
      </c>
      <c s="29" t="s">
        <v>1227</v>
      </c>
      <c s="25" t="s">
        <v>47</v>
      </c>
      <c s="30" t="s">
        <v>1228</v>
      </c>
      <c s="31" t="s">
        <v>59</v>
      </c>
      <c s="32">
        <v>2</v>
      </c>
      <c s="32">
        <v>0</v>
      </c>
      <c s="32">
        <f>ROUND(ROUND(H96,2)*ROUND(G96,2),2)</f>
      </c>
      <c r="O96">
        <f>(I96*21)/100</f>
      </c>
      <c t="s">
        <v>22</v>
      </c>
    </row>
    <row r="97" spans="1:5" ht="51">
      <c r="A97" s="33" t="s">
        <v>50</v>
      </c>
      <c r="E97" s="34" t="s">
        <v>1469</v>
      </c>
    </row>
    <row r="98" spans="1:5" ht="12.75">
      <c r="A98" s="35" t="s">
        <v>52</v>
      </c>
      <c r="E98" s="36" t="s">
        <v>47</v>
      </c>
    </row>
    <row r="99" spans="1:5" ht="89.25">
      <c r="A99" t="s">
        <v>53</v>
      </c>
      <c r="E99" s="34" t="s">
        <v>1312</v>
      </c>
    </row>
    <row r="100" spans="1:16" ht="12.75">
      <c r="A100" s="25" t="s">
        <v>45</v>
      </c>
      <c s="29" t="s">
        <v>136</v>
      </c>
      <c s="29" t="s">
        <v>1239</v>
      </c>
      <c s="25" t="s">
        <v>47</v>
      </c>
      <c s="30" t="s">
        <v>1240</v>
      </c>
      <c s="31" t="s">
        <v>278</v>
      </c>
      <c s="32">
        <v>40.5</v>
      </c>
      <c s="32">
        <v>0</v>
      </c>
      <c s="32">
        <f>ROUND(ROUND(H100,2)*ROUND(G100,2),2)</f>
      </c>
      <c r="O100">
        <f>(I100*21)/100</f>
      </c>
      <c t="s">
        <v>22</v>
      </c>
    </row>
    <row r="101" spans="1:5" ht="12.75">
      <c r="A101" s="33" t="s">
        <v>50</v>
      </c>
      <c r="E101" s="34" t="s">
        <v>1313</v>
      </c>
    </row>
    <row r="102" spans="1:5" ht="12.75">
      <c r="A102" s="35" t="s">
        <v>52</v>
      </c>
      <c r="E102" s="36" t="s">
        <v>47</v>
      </c>
    </row>
    <row r="103" spans="1:5" ht="51">
      <c r="A103" t="s">
        <v>53</v>
      </c>
      <c r="E103" s="34" t="s">
        <v>1101</v>
      </c>
    </row>
    <row r="104" spans="1:16" ht="12.75">
      <c r="A104" s="25" t="s">
        <v>45</v>
      </c>
      <c s="29" t="s">
        <v>142</v>
      </c>
      <c s="29" t="s">
        <v>1418</v>
      </c>
      <c s="25" t="s">
        <v>47</v>
      </c>
      <c s="30" t="s">
        <v>1419</v>
      </c>
      <c s="31" t="s">
        <v>278</v>
      </c>
      <c s="32">
        <v>40.5</v>
      </c>
      <c s="32">
        <v>0</v>
      </c>
      <c s="32">
        <f>ROUND(ROUND(H104,2)*ROUND(G104,2),2)</f>
      </c>
      <c r="O104">
        <f>(I104*21)/100</f>
      </c>
      <c t="s">
        <v>22</v>
      </c>
    </row>
    <row r="105" spans="1:5" ht="12.75">
      <c r="A105" s="33" t="s">
        <v>50</v>
      </c>
      <c r="E105" s="34" t="s">
        <v>47</v>
      </c>
    </row>
    <row r="106" spans="1:5" ht="12.75">
      <c r="A106" s="35" t="s">
        <v>52</v>
      </c>
      <c r="E106" s="36" t="s">
        <v>47</v>
      </c>
    </row>
    <row r="107" spans="1:5" ht="25.5">
      <c r="A107" t="s">
        <v>53</v>
      </c>
      <c r="E107" s="34" t="s">
        <v>1422</v>
      </c>
    </row>
    <row r="108" spans="1:18" ht="12.75" customHeight="1">
      <c r="A108" s="6" t="s">
        <v>43</v>
      </c>
      <c s="6"/>
      <c s="38" t="s">
        <v>40</v>
      </c>
      <c s="6"/>
      <c s="27" t="s">
        <v>275</v>
      </c>
      <c s="6"/>
      <c s="6"/>
      <c s="6"/>
      <c s="39">
        <f>0+Q108</f>
      </c>
      <c r="O108">
        <f>0+R108</f>
      </c>
      <c r="Q108">
        <f>0+I109</f>
      </c>
      <c>
        <f>0+O109</f>
      </c>
    </row>
    <row r="109" spans="1:16" ht="12.75">
      <c r="A109" s="25" t="s">
        <v>45</v>
      </c>
      <c s="29" t="s">
        <v>146</v>
      </c>
      <c s="29" t="s">
        <v>1111</v>
      </c>
      <c s="25" t="s">
        <v>47</v>
      </c>
      <c s="30" t="s">
        <v>1112</v>
      </c>
      <c s="31" t="s">
        <v>278</v>
      </c>
      <c s="32">
        <v>19.9</v>
      </c>
      <c s="32">
        <v>0</v>
      </c>
      <c s="32">
        <f>ROUND(ROUND(H109,2)*ROUND(G109,2),2)</f>
      </c>
      <c r="O109">
        <f>(I109*21)/100</f>
      </c>
      <c t="s">
        <v>22</v>
      </c>
    </row>
    <row r="110" spans="1:5" ht="38.25">
      <c r="A110" s="33" t="s">
        <v>50</v>
      </c>
      <c r="E110" s="34" t="s">
        <v>1470</v>
      </c>
    </row>
    <row r="111" spans="1:5" ht="12.75">
      <c r="A111" s="35" t="s">
        <v>52</v>
      </c>
      <c r="E111" s="36" t="s">
        <v>1471</v>
      </c>
    </row>
    <row r="112" spans="1:5" ht="25.5">
      <c r="A112" t="s">
        <v>53</v>
      </c>
      <c r="E112" s="34" t="s">
        <v>655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0.xml><?xml version="1.0" encoding="utf-8"?>
<worksheet xmlns="http://schemas.openxmlformats.org/spreadsheetml/2006/main" xmlns:r="http://schemas.openxmlformats.org/officeDocument/2006/relationships">
  <sheetPr>
    <pageSetUpPr fitToPage="1"/>
  </sheetPr>
  <dimension ref="A1:R8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0+O8+O17+O66+O71+O84</f>
      </c>
      <c t="s">
        <v>22</v>
      </c>
    </row>
    <row r="3" spans="1:16" ht="15" customHeight="1">
      <c r="A3" t="s">
        <v>12</v>
      </c>
      <c s="12" t="s">
        <v>14</v>
      </c>
      <c s="13" t="s">
        <v>15</v>
      </c>
      <c s="1"/>
      <c s="14" t="s">
        <v>16</v>
      </c>
      <c s="1"/>
      <c s="9"/>
      <c s="8" t="s">
        <v>1472</v>
      </c>
      <c s="40">
        <f>0+I8+I17+I66+I71+I84</f>
      </c>
      <c r="O3" t="s">
        <v>19</v>
      </c>
      <c t="s">
        <v>22</v>
      </c>
    </row>
    <row r="4" spans="1:16" ht="15" customHeight="1">
      <c r="A4" t="s">
        <v>17</v>
      </c>
      <c s="16" t="s">
        <v>18</v>
      </c>
      <c s="17" t="s">
        <v>1472</v>
      </c>
      <c s="6"/>
      <c s="18" t="s">
        <v>1473</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175</v>
      </c>
      <c s="30" t="s">
        <v>220</v>
      </c>
      <c s="31" t="s">
        <v>221</v>
      </c>
      <c s="32">
        <v>0.29</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4.57</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8" ht="12.75" customHeight="1">
      <c r="A17" s="6" t="s">
        <v>43</v>
      </c>
      <c s="6"/>
      <c s="38" t="s">
        <v>28</v>
      </c>
      <c s="6"/>
      <c s="27" t="s">
        <v>226</v>
      </c>
      <c s="6"/>
      <c s="6"/>
      <c s="6"/>
      <c s="39">
        <f>0+Q17</f>
      </c>
      <c r="O17">
        <f>0+R17</f>
      </c>
      <c r="Q17">
        <f>0+I18+I22+I26+I30+I34+I38+I42+I46+I50+I54+I58+I62</f>
      </c>
      <c>
        <f>0+O18+O22+O26+O30+O34+O38+O42+O46+O50+O54+O58+O62</f>
      </c>
    </row>
    <row r="18" spans="1:16" ht="12.75">
      <c r="A18" s="25" t="s">
        <v>45</v>
      </c>
      <c s="29" t="s">
        <v>31</v>
      </c>
      <c s="29" t="s">
        <v>252</v>
      </c>
      <c s="25" t="s">
        <v>47</v>
      </c>
      <c s="30" t="s">
        <v>253</v>
      </c>
      <c s="31" t="s">
        <v>221</v>
      </c>
      <c s="32">
        <v>0.29</v>
      </c>
      <c s="32">
        <v>0</v>
      </c>
      <c s="32">
        <f>ROUND(ROUND(H18,2)*ROUND(G18,2),2)</f>
      </c>
      <c r="O18">
        <f>(I18*21)/100</f>
      </c>
      <c t="s">
        <v>22</v>
      </c>
    </row>
    <row r="19" spans="1:5" ht="51">
      <c r="A19" s="33" t="s">
        <v>50</v>
      </c>
      <c r="E19" s="34" t="s">
        <v>1474</v>
      </c>
    </row>
    <row r="20" spans="1:5" ht="12.75">
      <c r="A20" s="35" t="s">
        <v>52</v>
      </c>
      <c r="E20" s="36" t="s">
        <v>1475</v>
      </c>
    </row>
    <row r="21" spans="1:5" ht="63.75">
      <c r="A21" t="s">
        <v>53</v>
      </c>
      <c r="E21" s="34" t="s">
        <v>255</v>
      </c>
    </row>
    <row r="22" spans="1:16" ht="12.75">
      <c r="A22" s="25" t="s">
        <v>45</v>
      </c>
      <c s="29" t="s">
        <v>33</v>
      </c>
      <c s="29" t="s">
        <v>1036</v>
      </c>
      <c s="25" t="s">
        <v>47</v>
      </c>
      <c s="30" t="s">
        <v>1037</v>
      </c>
      <c s="31" t="s">
        <v>278</v>
      </c>
      <c s="32">
        <v>0.9</v>
      </c>
      <c s="32">
        <v>0</v>
      </c>
      <c s="32">
        <f>ROUND(ROUND(H22,2)*ROUND(G22,2),2)</f>
      </c>
      <c r="O22">
        <f>(I22*21)/100</f>
      </c>
      <c t="s">
        <v>22</v>
      </c>
    </row>
    <row r="23" spans="1:5" ht="25.5">
      <c r="A23" s="33" t="s">
        <v>50</v>
      </c>
      <c r="E23" s="34" t="s">
        <v>1476</v>
      </c>
    </row>
    <row r="24" spans="1:5" ht="12.75">
      <c r="A24" s="35" t="s">
        <v>52</v>
      </c>
      <c r="E24" s="36" t="s">
        <v>47</v>
      </c>
    </row>
    <row r="25" spans="1:5" ht="63.75">
      <c r="A25" t="s">
        <v>53</v>
      </c>
      <c r="E25" s="34" t="s">
        <v>255</v>
      </c>
    </row>
    <row r="26" spans="1:16" ht="12.75">
      <c r="A26" s="25" t="s">
        <v>45</v>
      </c>
      <c s="29" t="s">
        <v>35</v>
      </c>
      <c s="29" t="s">
        <v>1273</v>
      </c>
      <c s="25" t="s">
        <v>175</v>
      </c>
      <c s="30" t="s">
        <v>1274</v>
      </c>
      <c s="31" t="s">
        <v>221</v>
      </c>
      <c s="32">
        <v>0.14</v>
      </c>
      <c s="32">
        <v>0</v>
      </c>
      <c s="32">
        <f>ROUND(ROUND(H26,2)*ROUND(G26,2),2)</f>
      </c>
      <c r="O26">
        <f>(I26*21)/100</f>
      </c>
      <c t="s">
        <v>22</v>
      </c>
    </row>
    <row r="27" spans="1:5" ht="38.25">
      <c r="A27" s="33" t="s">
        <v>50</v>
      </c>
      <c r="E27" s="34" t="s">
        <v>1477</v>
      </c>
    </row>
    <row r="28" spans="1:5" ht="25.5">
      <c r="A28" s="35" t="s">
        <v>52</v>
      </c>
      <c r="E28" s="36" t="s">
        <v>1478</v>
      </c>
    </row>
    <row r="29" spans="1:5" ht="63.75">
      <c r="A29" t="s">
        <v>53</v>
      </c>
      <c r="E29" s="34" t="s">
        <v>255</v>
      </c>
    </row>
    <row r="30" spans="1:16" ht="12.75">
      <c r="A30" s="25" t="s">
        <v>45</v>
      </c>
      <c s="29" t="s">
        <v>37</v>
      </c>
      <c s="29" t="s">
        <v>1273</v>
      </c>
      <c s="25" t="s">
        <v>178</v>
      </c>
      <c s="30" t="s">
        <v>1274</v>
      </c>
      <c s="31" t="s">
        <v>221</v>
      </c>
      <c s="32">
        <v>0.08</v>
      </c>
      <c s="32">
        <v>0</v>
      </c>
      <c s="32">
        <f>ROUND(ROUND(H30,2)*ROUND(G30,2),2)</f>
      </c>
      <c r="O30">
        <f>(I30*21)/100</f>
      </c>
      <c t="s">
        <v>22</v>
      </c>
    </row>
    <row r="31" spans="1:5" ht="51">
      <c r="A31" s="33" t="s">
        <v>50</v>
      </c>
      <c r="E31" s="34" t="s">
        <v>1479</v>
      </c>
    </row>
    <row r="32" spans="1:5" ht="12.75">
      <c r="A32" s="35" t="s">
        <v>52</v>
      </c>
      <c r="E32" s="36" t="s">
        <v>1480</v>
      </c>
    </row>
    <row r="33" spans="1:5" ht="63.75">
      <c r="A33" t="s">
        <v>53</v>
      </c>
      <c r="E33" s="34" t="s">
        <v>255</v>
      </c>
    </row>
    <row r="34" spans="1:16" ht="12.75">
      <c r="A34" s="25" t="s">
        <v>45</v>
      </c>
      <c s="29" t="s">
        <v>55</v>
      </c>
      <c s="29" t="s">
        <v>1273</v>
      </c>
      <c s="25" t="s">
        <v>180</v>
      </c>
      <c s="30" t="s">
        <v>1274</v>
      </c>
      <c s="31" t="s">
        <v>221</v>
      </c>
      <c s="32">
        <v>0.06</v>
      </c>
      <c s="32">
        <v>0</v>
      </c>
      <c s="32">
        <f>ROUND(ROUND(H34,2)*ROUND(G34,2),2)</f>
      </c>
      <c r="O34">
        <f>(I34*21)/100</f>
      </c>
      <c t="s">
        <v>22</v>
      </c>
    </row>
    <row r="35" spans="1:5" ht="51">
      <c r="A35" s="33" t="s">
        <v>50</v>
      </c>
      <c r="E35" s="34" t="s">
        <v>1481</v>
      </c>
    </row>
    <row r="36" spans="1:5" ht="12.75">
      <c r="A36" s="35" t="s">
        <v>52</v>
      </c>
      <c r="E36" s="36" t="s">
        <v>1482</v>
      </c>
    </row>
    <row r="37" spans="1:5" ht="63.75">
      <c r="A37" t="s">
        <v>53</v>
      </c>
      <c r="E37" s="34" t="s">
        <v>255</v>
      </c>
    </row>
    <row r="38" spans="1:16" ht="12.75">
      <c r="A38" s="25" t="s">
        <v>45</v>
      </c>
      <c s="29" t="s">
        <v>78</v>
      </c>
      <c s="29" t="s">
        <v>447</v>
      </c>
      <c s="25" t="s">
        <v>47</v>
      </c>
      <c s="30" t="s">
        <v>448</v>
      </c>
      <c s="31" t="s">
        <v>221</v>
      </c>
      <c s="32">
        <v>11.7</v>
      </c>
      <c s="32">
        <v>0</v>
      </c>
      <c s="32">
        <f>ROUND(ROUND(H38,2)*ROUND(G38,2),2)</f>
      </c>
      <c r="O38">
        <f>(I38*21)/100</f>
      </c>
      <c t="s">
        <v>22</v>
      </c>
    </row>
    <row r="39" spans="1:5" ht="25.5">
      <c r="A39" s="33" t="s">
        <v>50</v>
      </c>
      <c r="E39" s="34" t="s">
        <v>1454</v>
      </c>
    </row>
    <row r="40" spans="1:5" ht="12.75">
      <c r="A40" s="35" t="s">
        <v>52</v>
      </c>
      <c r="E40" s="36" t="s">
        <v>47</v>
      </c>
    </row>
    <row r="41" spans="1:5" ht="306">
      <c r="A41" t="s">
        <v>53</v>
      </c>
      <c r="E41" s="34" t="s">
        <v>1281</v>
      </c>
    </row>
    <row r="42" spans="1:16" ht="12.75">
      <c r="A42" s="25" t="s">
        <v>45</v>
      </c>
      <c s="29" t="s">
        <v>40</v>
      </c>
      <c s="29" t="s">
        <v>451</v>
      </c>
      <c s="25" t="s">
        <v>47</v>
      </c>
      <c s="30" t="s">
        <v>452</v>
      </c>
      <c s="31" t="s">
        <v>221</v>
      </c>
      <c s="32">
        <v>4.57</v>
      </c>
      <c s="32">
        <v>0</v>
      </c>
      <c s="32">
        <f>ROUND(ROUND(H42,2)*ROUND(G42,2),2)</f>
      </c>
      <c r="O42">
        <f>(I42*21)/100</f>
      </c>
      <c t="s">
        <v>22</v>
      </c>
    </row>
    <row r="43" spans="1:5" ht="25.5">
      <c r="A43" s="33" t="s">
        <v>50</v>
      </c>
      <c r="E43" s="34" t="s">
        <v>1285</v>
      </c>
    </row>
    <row r="44" spans="1:5" ht="25.5">
      <c r="A44" s="35" t="s">
        <v>52</v>
      </c>
      <c r="E44" s="36" t="s">
        <v>1483</v>
      </c>
    </row>
    <row r="45" spans="1:5" ht="318.75">
      <c r="A45" t="s">
        <v>53</v>
      </c>
      <c r="E45" s="34" t="s">
        <v>1284</v>
      </c>
    </row>
    <row r="46" spans="1:16" ht="12.75">
      <c r="A46" s="25" t="s">
        <v>45</v>
      </c>
      <c s="29" t="s">
        <v>42</v>
      </c>
      <c s="29" t="s">
        <v>1049</v>
      </c>
      <c s="25" t="s">
        <v>47</v>
      </c>
      <c s="30" t="s">
        <v>1050</v>
      </c>
      <c s="31" t="s">
        <v>221</v>
      </c>
      <c s="32">
        <v>11.7</v>
      </c>
      <c s="32">
        <v>0</v>
      </c>
      <c s="32">
        <f>ROUND(ROUND(H46,2)*ROUND(G46,2),2)</f>
      </c>
      <c r="O46">
        <f>(I46*21)/100</f>
      </c>
      <c t="s">
        <v>22</v>
      </c>
    </row>
    <row r="47" spans="1:5" ht="25.5">
      <c r="A47" s="33" t="s">
        <v>50</v>
      </c>
      <c r="E47" s="34" t="s">
        <v>1287</v>
      </c>
    </row>
    <row r="48" spans="1:5" ht="12.75">
      <c r="A48" s="35" t="s">
        <v>52</v>
      </c>
      <c r="E48" s="36" t="s">
        <v>47</v>
      </c>
    </row>
    <row r="49" spans="1:5" ht="318.75">
      <c r="A49" t="s">
        <v>53</v>
      </c>
      <c r="E49" s="34" t="s">
        <v>1284</v>
      </c>
    </row>
    <row r="50" spans="1:16" ht="12.75">
      <c r="A50" s="25" t="s">
        <v>45</v>
      </c>
      <c s="29" t="s">
        <v>87</v>
      </c>
      <c s="29" t="s">
        <v>765</v>
      </c>
      <c s="25" t="s">
        <v>175</v>
      </c>
      <c s="30" t="s">
        <v>767</v>
      </c>
      <c s="31" t="s">
        <v>221</v>
      </c>
      <c s="32">
        <v>4.57</v>
      </c>
      <c s="32">
        <v>0</v>
      </c>
      <c s="32">
        <f>ROUND(ROUND(H50,2)*ROUND(G50,2),2)</f>
      </c>
      <c r="O50">
        <f>(I50*21)/100</f>
      </c>
      <c t="s">
        <v>22</v>
      </c>
    </row>
    <row r="51" spans="1:5" ht="12.75">
      <c r="A51" s="33" t="s">
        <v>50</v>
      </c>
      <c r="E51" s="34" t="s">
        <v>1288</v>
      </c>
    </row>
    <row r="52" spans="1:5" ht="12.75">
      <c r="A52" s="35" t="s">
        <v>52</v>
      </c>
      <c r="E52" s="36" t="s">
        <v>1484</v>
      </c>
    </row>
    <row r="53" spans="1:5" ht="191.25">
      <c r="A53" t="s">
        <v>53</v>
      </c>
      <c r="E53" s="34" t="s">
        <v>1290</v>
      </c>
    </row>
    <row r="54" spans="1:16" ht="12.75">
      <c r="A54" s="25" t="s">
        <v>45</v>
      </c>
      <c s="29" t="s">
        <v>90</v>
      </c>
      <c s="29" t="s">
        <v>765</v>
      </c>
      <c s="25" t="s">
        <v>178</v>
      </c>
      <c s="30" t="s">
        <v>767</v>
      </c>
      <c s="31" t="s">
        <v>221</v>
      </c>
      <c s="32">
        <v>11.7</v>
      </c>
      <c s="32">
        <v>0</v>
      </c>
      <c s="32">
        <f>ROUND(ROUND(H54,2)*ROUND(G54,2),2)</f>
      </c>
      <c r="O54">
        <f>(I54*21)/100</f>
      </c>
      <c t="s">
        <v>22</v>
      </c>
    </row>
    <row r="55" spans="1:5" ht="12.75">
      <c r="A55" s="33" t="s">
        <v>50</v>
      </c>
      <c r="E55" s="34" t="s">
        <v>1291</v>
      </c>
    </row>
    <row r="56" spans="1:5" ht="12.75">
      <c r="A56" s="35" t="s">
        <v>52</v>
      </c>
      <c r="E56" s="36" t="s">
        <v>1485</v>
      </c>
    </row>
    <row r="57" spans="1:5" ht="191.25">
      <c r="A57" t="s">
        <v>53</v>
      </c>
      <c r="E57" s="34" t="s">
        <v>1290</v>
      </c>
    </row>
    <row r="58" spans="1:16" ht="12.75">
      <c r="A58" s="25" t="s">
        <v>45</v>
      </c>
      <c s="29" t="s">
        <v>93</v>
      </c>
      <c s="29" t="s">
        <v>1058</v>
      </c>
      <c s="25" t="s">
        <v>47</v>
      </c>
      <c s="30" t="s">
        <v>1059</v>
      </c>
      <c s="31" t="s">
        <v>221</v>
      </c>
      <c s="32">
        <v>11.7</v>
      </c>
      <c s="32">
        <v>0</v>
      </c>
      <c s="32">
        <f>ROUND(ROUND(H58,2)*ROUND(G58,2),2)</f>
      </c>
      <c r="O58">
        <f>(I58*21)/100</f>
      </c>
      <c t="s">
        <v>22</v>
      </c>
    </row>
    <row r="59" spans="1:5" ht="12.75">
      <c r="A59" s="33" t="s">
        <v>50</v>
      </c>
      <c r="E59" s="34" t="s">
        <v>1292</v>
      </c>
    </row>
    <row r="60" spans="1:5" ht="12.75">
      <c r="A60" s="35" t="s">
        <v>52</v>
      </c>
      <c r="E60" s="36" t="s">
        <v>1486</v>
      </c>
    </row>
    <row r="61" spans="1:5" ht="229.5">
      <c r="A61" t="s">
        <v>53</v>
      </c>
      <c r="E61" s="34" t="s">
        <v>1294</v>
      </c>
    </row>
    <row r="62" spans="1:16" ht="12.75">
      <c r="A62" s="25" t="s">
        <v>45</v>
      </c>
      <c s="29" t="s">
        <v>96</v>
      </c>
      <c s="29" t="s">
        <v>777</v>
      </c>
      <c s="25" t="s">
        <v>47</v>
      </c>
      <c s="30" t="s">
        <v>778</v>
      </c>
      <c s="31" t="s">
        <v>221</v>
      </c>
      <c s="32">
        <v>4.38</v>
      </c>
      <c s="32">
        <v>0</v>
      </c>
      <c s="32">
        <f>ROUND(ROUND(H62,2)*ROUND(G62,2),2)</f>
      </c>
      <c r="O62">
        <f>(I62*21)/100</f>
      </c>
      <c t="s">
        <v>22</v>
      </c>
    </row>
    <row r="63" spans="1:5" ht="38.25">
      <c r="A63" s="33" t="s">
        <v>50</v>
      </c>
      <c r="E63" s="34" t="s">
        <v>1487</v>
      </c>
    </row>
    <row r="64" spans="1:5" ht="12.75">
      <c r="A64" s="35" t="s">
        <v>52</v>
      </c>
      <c r="E64" s="36" t="s">
        <v>1488</v>
      </c>
    </row>
    <row r="65" spans="1:5" ht="293.25">
      <c r="A65" t="s">
        <v>53</v>
      </c>
      <c r="E65" s="34" t="s">
        <v>1300</v>
      </c>
    </row>
    <row r="66" spans="1:18" ht="12.75" customHeight="1">
      <c r="A66" s="6" t="s">
        <v>43</v>
      </c>
      <c s="6"/>
      <c s="38" t="s">
        <v>33</v>
      </c>
      <c s="6"/>
      <c s="27" t="s">
        <v>819</v>
      </c>
      <c s="6"/>
      <c s="6"/>
      <c s="6"/>
      <c s="39">
        <f>0+Q66</f>
      </c>
      <c r="O66">
        <f>0+R66</f>
      </c>
      <c r="Q66">
        <f>0+I67</f>
      </c>
      <c>
        <f>0+O67</f>
      </c>
    </row>
    <row r="67" spans="1:16" ht="12.75">
      <c r="A67" s="25" t="s">
        <v>45</v>
      </c>
      <c s="29" t="s">
        <v>101</v>
      </c>
      <c s="29" t="s">
        <v>1072</v>
      </c>
      <c s="25" t="s">
        <v>47</v>
      </c>
      <c s="30" t="s">
        <v>1073</v>
      </c>
      <c s="31" t="s">
        <v>221</v>
      </c>
      <c s="32">
        <v>1.02</v>
      </c>
      <c s="32">
        <v>0</v>
      </c>
      <c s="32">
        <f>ROUND(ROUND(H67,2)*ROUND(G67,2),2)</f>
      </c>
      <c r="O67">
        <f>(I67*21)/100</f>
      </c>
      <c t="s">
        <v>22</v>
      </c>
    </row>
    <row r="68" spans="1:5" ht="25.5">
      <c r="A68" s="33" t="s">
        <v>50</v>
      </c>
      <c r="E68" s="34" t="s">
        <v>1489</v>
      </c>
    </row>
    <row r="69" spans="1:5" ht="12.75">
      <c r="A69" s="35" t="s">
        <v>52</v>
      </c>
      <c r="E69" s="36" t="s">
        <v>1490</v>
      </c>
    </row>
    <row r="70" spans="1:5" ht="38.25">
      <c r="A70" t="s">
        <v>53</v>
      </c>
      <c r="E70" s="34" t="s">
        <v>1303</v>
      </c>
    </row>
    <row r="71" spans="1:18" ht="12.75" customHeight="1">
      <c r="A71" s="6" t="s">
        <v>43</v>
      </c>
      <c s="6"/>
      <c s="38" t="s">
        <v>78</v>
      </c>
      <c s="6"/>
      <c s="27" t="s">
        <v>839</v>
      </c>
      <c s="6"/>
      <c s="6"/>
      <c s="6"/>
      <c s="39">
        <f>0+Q71</f>
      </c>
      <c r="O71">
        <f>0+R71</f>
      </c>
      <c r="Q71">
        <f>0+I72+I76+I80</f>
      </c>
      <c>
        <f>0+O72+O76+O80</f>
      </c>
    </row>
    <row r="72" spans="1:16" ht="12.75">
      <c r="A72" s="25" t="s">
        <v>45</v>
      </c>
      <c s="29" t="s">
        <v>105</v>
      </c>
      <c s="29" t="s">
        <v>1217</v>
      </c>
      <c s="25" t="s">
        <v>47</v>
      </c>
      <c s="30" t="s">
        <v>1218</v>
      </c>
      <c s="31" t="s">
        <v>278</v>
      </c>
      <c s="32">
        <v>11.3</v>
      </c>
      <c s="32">
        <v>0</v>
      </c>
      <c s="32">
        <f>ROUND(ROUND(H72,2)*ROUND(G72,2),2)</f>
      </c>
      <c r="O72">
        <f>(I72*21)/100</f>
      </c>
      <c t="s">
        <v>22</v>
      </c>
    </row>
    <row r="73" spans="1:5" ht="38.25">
      <c r="A73" s="33" t="s">
        <v>50</v>
      </c>
      <c r="E73" s="34" t="s">
        <v>1491</v>
      </c>
    </row>
    <row r="74" spans="1:5" ht="12.75">
      <c r="A74" s="35" t="s">
        <v>52</v>
      </c>
      <c r="E74" s="36" t="s">
        <v>47</v>
      </c>
    </row>
    <row r="75" spans="1:5" ht="242.25">
      <c r="A75" t="s">
        <v>53</v>
      </c>
      <c r="E75" s="34" t="s">
        <v>1309</v>
      </c>
    </row>
    <row r="76" spans="1:16" ht="12.75">
      <c r="A76" s="25" t="s">
        <v>45</v>
      </c>
      <c s="29" t="s">
        <v>109</v>
      </c>
      <c s="29" t="s">
        <v>1239</v>
      </c>
      <c s="25" t="s">
        <v>47</v>
      </c>
      <c s="30" t="s">
        <v>1240</v>
      </c>
      <c s="31" t="s">
        <v>278</v>
      </c>
      <c s="32">
        <v>11.3</v>
      </c>
      <c s="32">
        <v>0</v>
      </c>
      <c s="32">
        <f>ROUND(ROUND(H76,2)*ROUND(G76,2),2)</f>
      </c>
      <c r="O76">
        <f>(I76*21)/100</f>
      </c>
      <c t="s">
        <v>22</v>
      </c>
    </row>
    <row r="77" spans="1:5" ht="12.75">
      <c r="A77" s="33" t="s">
        <v>50</v>
      </c>
      <c r="E77" s="34" t="s">
        <v>1313</v>
      </c>
    </row>
    <row r="78" spans="1:5" ht="12.75">
      <c r="A78" s="35" t="s">
        <v>52</v>
      </c>
      <c r="E78" s="36" t="s">
        <v>47</v>
      </c>
    </row>
    <row r="79" spans="1:5" ht="51">
      <c r="A79" t="s">
        <v>53</v>
      </c>
      <c r="E79" s="34" t="s">
        <v>1101</v>
      </c>
    </row>
    <row r="80" spans="1:16" ht="12.75">
      <c r="A80" s="25" t="s">
        <v>45</v>
      </c>
      <c s="29" t="s">
        <v>113</v>
      </c>
      <c s="29" t="s">
        <v>1418</v>
      </c>
      <c s="25" t="s">
        <v>47</v>
      </c>
      <c s="30" t="s">
        <v>1419</v>
      </c>
      <c s="31" t="s">
        <v>278</v>
      </c>
      <c s="32">
        <v>11.3</v>
      </c>
      <c s="32">
        <v>0</v>
      </c>
      <c s="32">
        <f>ROUND(ROUND(H80,2)*ROUND(G80,2),2)</f>
      </c>
      <c r="O80">
        <f>(I80*21)/100</f>
      </c>
      <c t="s">
        <v>22</v>
      </c>
    </row>
    <row r="81" spans="1:5" ht="12.75">
      <c r="A81" s="33" t="s">
        <v>50</v>
      </c>
      <c r="E81" s="34" t="s">
        <v>47</v>
      </c>
    </row>
    <row r="82" spans="1:5" ht="12.75">
      <c r="A82" s="35" t="s">
        <v>52</v>
      </c>
      <c r="E82" s="36" t="s">
        <v>47</v>
      </c>
    </row>
    <row r="83" spans="1:5" ht="25.5">
      <c r="A83" t="s">
        <v>53</v>
      </c>
      <c r="E83" s="34" t="s">
        <v>1422</v>
      </c>
    </row>
    <row r="84" spans="1:18" ht="12.75" customHeight="1">
      <c r="A84" s="6" t="s">
        <v>43</v>
      </c>
      <c s="6"/>
      <c s="38" t="s">
        <v>40</v>
      </c>
      <c s="6"/>
      <c s="27" t="s">
        <v>275</v>
      </c>
      <c s="6"/>
      <c s="6"/>
      <c s="6"/>
      <c s="39">
        <f>0+Q84</f>
      </c>
      <c r="O84">
        <f>0+R84</f>
      </c>
      <c r="Q84">
        <f>0+I85</f>
      </c>
      <c>
        <f>0+O85</f>
      </c>
    </row>
    <row r="85" spans="1:16" ht="12.75">
      <c r="A85" s="25" t="s">
        <v>45</v>
      </c>
      <c s="29" t="s">
        <v>117</v>
      </c>
      <c s="29" t="s">
        <v>1111</v>
      </c>
      <c s="25" t="s">
        <v>47</v>
      </c>
      <c s="30" t="s">
        <v>1112</v>
      </c>
      <c s="31" t="s">
        <v>278</v>
      </c>
      <c s="32">
        <v>7.3</v>
      </c>
      <c s="32">
        <v>0</v>
      </c>
      <c s="32">
        <f>ROUND(ROUND(H85,2)*ROUND(G85,2),2)</f>
      </c>
      <c r="O85">
        <f>(I85*21)/100</f>
      </c>
      <c t="s">
        <v>22</v>
      </c>
    </row>
    <row r="86" spans="1:5" ht="38.25">
      <c r="A86" s="33" t="s">
        <v>50</v>
      </c>
      <c r="E86" s="34" t="s">
        <v>1492</v>
      </c>
    </row>
    <row r="87" spans="1:5" ht="12.75">
      <c r="A87" s="35" t="s">
        <v>52</v>
      </c>
      <c r="E87" s="36" t="s">
        <v>1493</v>
      </c>
    </row>
    <row r="88" spans="1:5" ht="25.5">
      <c r="A88" t="s">
        <v>53</v>
      </c>
      <c r="E88" s="34" t="s">
        <v>655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1.xml><?xml version="1.0" encoding="utf-8"?>
<worksheet xmlns="http://schemas.openxmlformats.org/spreadsheetml/2006/main" xmlns:r="http://schemas.openxmlformats.org/officeDocument/2006/relationships">
  <sheetPr>
    <pageSetUpPr fitToPage="1"/>
  </sheetPr>
  <dimension ref="A1:R67"/>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0+O8+O13+O50+O55</f>
      </c>
      <c t="s">
        <v>22</v>
      </c>
    </row>
    <row r="3" spans="1:16" ht="15" customHeight="1">
      <c r="A3" t="s">
        <v>12</v>
      </c>
      <c s="12" t="s">
        <v>14</v>
      </c>
      <c s="13" t="s">
        <v>15</v>
      </c>
      <c s="1"/>
      <c s="14" t="s">
        <v>16</v>
      </c>
      <c s="1"/>
      <c s="9"/>
      <c s="8" t="s">
        <v>1494</v>
      </c>
      <c s="40">
        <f>0+I8+I13+I50+I55</f>
      </c>
      <c r="O3" t="s">
        <v>19</v>
      </c>
      <c t="s">
        <v>22</v>
      </c>
    </row>
    <row r="4" spans="1:16" ht="15" customHeight="1">
      <c r="A4" t="s">
        <v>17</v>
      </c>
      <c s="16" t="s">
        <v>18</v>
      </c>
      <c s="17" t="s">
        <v>1494</v>
      </c>
      <c s="6"/>
      <c s="18" t="s">
        <v>1495</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f>
      </c>
      <c>
        <f>0+O9</f>
      </c>
    </row>
    <row r="9" spans="1:16" ht="12.75">
      <c r="A9" s="25" t="s">
        <v>45</v>
      </c>
      <c s="29" t="s">
        <v>28</v>
      </c>
      <c s="29" t="s">
        <v>219</v>
      </c>
      <c s="25" t="s">
        <v>47</v>
      </c>
      <c s="30" t="s">
        <v>220</v>
      </c>
      <c s="31" t="s">
        <v>221</v>
      </c>
      <c s="32">
        <v>3</v>
      </c>
      <c s="32">
        <v>0</v>
      </c>
      <c s="32">
        <f>ROUND(ROUND(H9,2)*ROUND(G9,2),2)</f>
      </c>
      <c r="O9">
        <f>(I9*21)/100</f>
      </c>
      <c t="s">
        <v>22</v>
      </c>
    </row>
    <row r="10" spans="1:5" ht="12.75">
      <c r="A10" s="33" t="s">
        <v>50</v>
      </c>
      <c r="E10" s="34" t="s">
        <v>1267</v>
      </c>
    </row>
    <row r="11" spans="1:5" ht="12.75">
      <c r="A11" s="35" t="s">
        <v>52</v>
      </c>
      <c r="E11" s="36" t="s">
        <v>1268</v>
      </c>
    </row>
    <row r="12" spans="1:5" ht="25.5">
      <c r="A12" t="s">
        <v>53</v>
      </c>
      <c r="E12" s="34" t="s">
        <v>224</v>
      </c>
    </row>
    <row r="13" spans="1:18" ht="12.75" customHeight="1">
      <c r="A13" s="6" t="s">
        <v>43</v>
      </c>
      <c s="6"/>
      <c s="38" t="s">
        <v>28</v>
      </c>
      <c s="6"/>
      <c s="27" t="s">
        <v>226</v>
      </c>
      <c s="6"/>
      <c s="6"/>
      <c s="6"/>
      <c s="39">
        <f>0+Q13</f>
      </c>
      <c r="O13">
        <f>0+R13</f>
      </c>
      <c r="Q13">
        <f>0+I14+I18+I22+I26+I30+I34+I38+I42+I46</f>
      </c>
      <c>
        <f>0+O14+O18+O22+O26+O30+O34+O38+O42+O46</f>
      </c>
    </row>
    <row r="14" spans="1:16" ht="12.75">
      <c r="A14" s="25" t="s">
        <v>45</v>
      </c>
      <c s="29" t="s">
        <v>22</v>
      </c>
      <c s="29" t="s">
        <v>252</v>
      </c>
      <c s="25" t="s">
        <v>47</v>
      </c>
      <c s="30" t="s">
        <v>253</v>
      </c>
      <c s="31" t="s">
        <v>221</v>
      </c>
      <c s="32">
        <v>0.33</v>
      </c>
      <c s="32">
        <v>0</v>
      </c>
      <c s="32">
        <f>ROUND(ROUND(H14,2)*ROUND(G14,2),2)</f>
      </c>
      <c r="O14">
        <f>(I14*21)/100</f>
      </c>
      <c t="s">
        <v>22</v>
      </c>
    </row>
    <row r="15" spans="1:5" ht="51">
      <c r="A15" s="33" t="s">
        <v>50</v>
      </c>
      <c r="E15" s="34" t="s">
        <v>1496</v>
      </c>
    </row>
    <row r="16" spans="1:5" ht="12.75">
      <c r="A16" s="35" t="s">
        <v>52</v>
      </c>
      <c r="E16" s="36" t="s">
        <v>1497</v>
      </c>
    </row>
    <row r="17" spans="1:5" ht="63.75">
      <c r="A17" t="s">
        <v>53</v>
      </c>
      <c r="E17" s="34" t="s">
        <v>255</v>
      </c>
    </row>
    <row r="18" spans="1:16" ht="12.75">
      <c r="A18" s="25" t="s">
        <v>45</v>
      </c>
      <c s="29" t="s">
        <v>31</v>
      </c>
      <c s="29" t="s">
        <v>1036</v>
      </c>
      <c s="25" t="s">
        <v>47</v>
      </c>
      <c s="30" t="s">
        <v>1037</v>
      </c>
      <c s="31" t="s">
        <v>278</v>
      </c>
      <c s="32">
        <v>0.9</v>
      </c>
      <c s="32">
        <v>0</v>
      </c>
      <c s="32">
        <f>ROUND(ROUND(H18,2)*ROUND(G18,2),2)</f>
      </c>
      <c r="O18">
        <f>(I18*21)/100</f>
      </c>
      <c t="s">
        <v>22</v>
      </c>
    </row>
    <row r="19" spans="1:5" ht="25.5">
      <c r="A19" s="33" t="s">
        <v>50</v>
      </c>
      <c r="E19" s="34" t="s">
        <v>1498</v>
      </c>
    </row>
    <row r="20" spans="1:5" ht="12.75">
      <c r="A20" s="35" t="s">
        <v>52</v>
      </c>
      <c r="E20" s="36" t="s">
        <v>47</v>
      </c>
    </row>
    <row r="21" spans="1:5" ht="63.75">
      <c r="A21" t="s">
        <v>53</v>
      </c>
      <c r="E21" s="34" t="s">
        <v>255</v>
      </c>
    </row>
    <row r="22" spans="1:16" ht="12.75">
      <c r="A22" s="25" t="s">
        <v>45</v>
      </c>
      <c s="29" t="s">
        <v>33</v>
      </c>
      <c s="29" t="s">
        <v>447</v>
      </c>
      <c s="25" t="s">
        <v>47</v>
      </c>
      <c s="30" t="s">
        <v>448</v>
      </c>
      <c s="31" t="s">
        <v>221</v>
      </c>
      <c s="32">
        <v>5.19</v>
      </c>
      <c s="32">
        <v>0</v>
      </c>
      <c s="32">
        <f>ROUND(ROUND(H22,2)*ROUND(G22,2),2)</f>
      </c>
      <c r="O22">
        <f>(I22*21)/100</f>
      </c>
      <c t="s">
        <v>22</v>
      </c>
    </row>
    <row r="23" spans="1:5" ht="25.5">
      <c r="A23" s="33" t="s">
        <v>50</v>
      </c>
      <c r="E23" s="34" t="s">
        <v>1454</v>
      </c>
    </row>
    <row r="24" spans="1:5" ht="12.75">
      <c r="A24" s="35" t="s">
        <v>52</v>
      </c>
      <c r="E24" s="36" t="s">
        <v>47</v>
      </c>
    </row>
    <row r="25" spans="1:5" ht="306">
      <c r="A25" t="s">
        <v>53</v>
      </c>
      <c r="E25" s="34" t="s">
        <v>1281</v>
      </c>
    </row>
    <row r="26" spans="1:16" ht="12.75">
      <c r="A26" s="25" t="s">
        <v>45</v>
      </c>
      <c s="29" t="s">
        <v>35</v>
      </c>
      <c s="29" t="s">
        <v>451</v>
      </c>
      <c s="25" t="s">
        <v>47</v>
      </c>
      <c s="30" t="s">
        <v>452</v>
      </c>
      <c s="31" t="s">
        <v>221</v>
      </c>
      <c s="32">
        <v>3</v>
      </c>
      <c s="32">
        <v>0</v>
      </c>
      <c s="32">
        <f>ROUND(ROUND(H26,2)*ROUND(G26,2),2)</f>
      </c>
      <c r="O26">
        <f>(I26*21)/100</f>
      </c>
      <c t="s">
        <v>22</v>
      </c>
    </row>
    <row r="27" spans="1:5" ht="25.5">
      <c r="A27" s="33" t="s">
        <v>50</v>
      </c>
      <c r="E27" s="34" t="s">
        <v>1285</v>
      </c>
    </row>
    <row r="28" spans="1:5" ht="25.5">
      <c r="A28" s="35" t="s">
        <v>52</v>
      </c>
      <c r="E28" s="36" t="s">
        <v>1499</v>
      </c>
    </row>
    <row r="29" spans="1:5" ht="318.75">
      <c r="A29" t="s">
        <v>53</v>
      </c>
      <c r="E29" s="34" t="s">
        <v>1284</v>
      </c>
    </row>
    <row r="30" spans="1:16" ht="12.75">
      <c r="A30" s="25" t="s">
        <v>45</v>
      </c>
      <c s="29" t="s">
        <v>37</v>
      </c>
      <c s="29" t="s">
        <v>1049</v>
      </c>
      <c s="25" t="s">
        <v>47</v>
      </c>
      <c s="30" t="s">
        <v>1050</v>
      </c>
      <c s="31" t="s">
        <v>221</v>
      </c>
      <c s="32">
        <v>5.19</v>
      </c>
      <c s="32">
        <v>0</v>
      </c>
      <c s="32">
        <f>ROUND(ROUND(H30,2)*ROUND(G30,2),2)</f>
      </c>
      <c r="O30">
        <f>(I30*21)/100</f>
      </c>
      <c t="s">
        <v>22</v>
      </c>
    </row>
    <row r="31" spans="1:5" ht="25.5">
      <c r="A31" s="33" t="s">
        <v>50</v>
      </c>
      <c r="E31" s="34" t="s">
        <v>1287</v>
      </c>
    </row>
    <row r="32" spans="1:5" ht="12.75">
      <c r="A32" s="35" t="s">
        <v>52</v>
      </c>
      <c r="E32" s="36" t="s">
        <v>47</v>
      </c>
    </row>
    <row r="33" spans="1:5" ht="318.75">
      <c r="A33" t="s">
        <v>53</v>
      </c>
      <c r="E33" s="34" t="s">
        <v>1284</v>
      </c>
    </row>
    <row r="34" spans="1:16" ht="12.75">
      <c r="A34" s="25" t="s">
        <v>45</v>
      </c>
      <c s="29" t="s">
        <v>55</v>
      </c>
      <c s="29" t="s">
        <v>765</v>
      </c>
      <c s="25" t="s">
        <v>175</v>
      </c>
      <c s="30" t="s">
        <v>767</v>
      </c>
      <c s="31" t="s">
        <v>221</v>
      </c>
      <c s="32">
        <v>3</v>
      </c>
      <c s="32">
        <v>0</v>
      </c>
      <c s="32">
        <f>ROUND(ROUND(H34,2)*ROUND(G34,2),2)</f>
      </c>
      <c r="O34">
        <f>(I34*21)/100</f>
      </c>
      <c t="s">
        <v>22</v>
      </c>
    </row>
    <row r="35" spans="1:5" ht="12.75">
      <c r="A35" s="33" t="s">
        <v>50</v>
      </c>
      <c r="E35" s="34" t="s">
        <v>1288</v>
      </c>
    </row>
    <row r="36" spans="1:5" ht="12.75">
      <c r="A36" s="35" t="s">
        <v>52</v>
      </c>
      <c r="E36" s="36" t="s">
        <v>1484</v>
      </c>
    </row>
    <row r="37" spans="1:5" ht="191.25">
      <c r="A37" t="s">
        <v>53</v>
      </c>
      <c r="E37" s="34" t="s">
        <v>1290</v>
      </c>
    </row>
    <row r="38" spans="1:16" ht="12.75">
      <c r="A38" s="25" t="s">
        <v>45</v>
      </c>
      <c s="29" t="s">
        <v>78</v>
      </c>
      <c s="29" t="s">
        <v>765</v>
      </c>
      <c s="25" t="s">
        <v>178</v>
      </c>
      <c s="30" t="s">
        <v>767</v>
      </c>
      <c s="31" t="s">
        <v>221</v>
      </c>
      <c s="32">
        <v>5.19</v>
      </c>
      <c s="32">
        <v>0</v>
      </c>
      <c s="32">
        <f>ROUND(ROUND(H38,2)*ROUND(G38,2),2)</f>
      </c>
      <c r="O38">
        <f>(I38*21)/100</f>
      </c>
      <c t="s">
        <v>22</v>
      </c>
    </row>
    <row r="39" spans="1:5" ht="12.75">
      <c r="A39" s="33" t="s">
        <v>50</v>
      </c>
      <c r="E39" s="34" t="s">
        <v>1291</v>
      </c>
    </row>
    <row r="40" spans="1:5" ht="12.75">
      <c r="A40" s="35" t="s">
        <v>52</v>
      </c>
      <c r="E40" s="36" t="s">
        <v>1485</v>
      </c>
    </row>
    <row r="41" spans="1:5" ht="191.25">
      <c r="A41" t="s">
        <v>53</v>
      </c>
      <c r="E41" s="34" t="s">
        <v>1290</v>
      </c>
    </row>
    <row r="42" spans="1:16" ht="12.75">
      <c r="A42" s="25" t="s">
        <v>45</v>
      </c>
      <c s="29" t="s">
        <v>40</v>
      </c>
      <c s="29" t="s">
        <v>1058</v>
      </c>
      <c s="25" t="s">
        <v>47</v>
      </c>
      <c s="30" t="s">
        <v>1059</v>
      </c>
      <c s="31" t="s">
        <v>221</v>
      </c>
      <c s="32">
        <v>5.19</v>
      </c>
      <c s="32">
        <v>0</v>
      </c>
      <c s="32">
        <f>ROUND(ROUND(H42,2)*ROUND(G42,2),2)</f>
      </c>
      <c r="O42">
        <f>(I42*21)/100</f>
      </c>
      <c t="s">
        <v>22</v>
      </c>
    </row>
    <row r="43" spans="1:5" ht="12.75">
      <c r="A43" s="33" t="s">
        <v>50</v>
      </c>
      <c r="E43" s="34" t="s">
        <v>1292</v>
      </c>
    </row>
    <row r="44" spans="1:5" ht="12.75">
      <c r="A44" s="35" t="s">
        <v>52</v>
      </c>
      <c r="E44" s="36" t="s">
        <v>1500</v>
      </c>
    </row>
    <row r="45" spans="1:5" ht="229.5">
      <c r="A45" t="s">
        <v>53</v>
      </c>
      <c r="E45" s="34" t="s">
        <v>1294</v>
      </c>
    </row>
    <row r="46" spans="1:16" ht="12.75">
      <c r="A46" s="25" t="s">
        <v>45</v>
      </c>
      <c s="29" t="s">
        <v>42</v>
      </c>
      <c s="29" t="s">
        <v>777</v>
      </c>
      <c s="25" t="s">
        <v>47</v>
      </c>
      <c s="30" t="s">
        <v>778</v>
      </c>
      <c s="31" t="s">
        <v>221</v>
      </c>
      <c s="32">
        <v>2.61</v>
      </c>
      <c s="32">
        <v>0</v>
      </c>
      <c s="32">
        <f>ROUND(ROUND(H46,2)*ROUND(G46,2),2)</f>
      </c>
      <c r="O46">
        <f>(I46*21)/100</f>
      </c>
      <c t="s">
        <v>22</v>
      </c>
    </row>
    <row r="47" spans="1:5" ht="38.25">
      <c r="A47" s="33" t="s">
        <v>50</v>
      </c>
      <c r="E47" s="34" t="s">
        <v>1501</v>
      </c>
    </row>
    <row r="48" spans="1:5" ht="12.75">
      <c r="A48" s="35" t="s">
        <v>52</v>
      </c>
      <c r="E48" s="36" t="s">
        <v>1502</v>
      </c>
    </row>
    <row r="49" spans="1:5" ht="293.25">
      <c r="A49" t="s">
        <v>53</v>
      </c>
      <c r="E49" s="34" t="s">
        <v>1300</v>
      </c>
    </row>
    <row r="50" spans="1:18" ht="12.75" customHeight="1">
      <c r="A50" s="6" t="s">
        <v>43</v>
      </c>
      <c s="6"/>
      <c s="38" t="s">
        <v>33</v>
      </c>
      <c s="6"/>
      <c s="27" t="s">
        <v>819</v>
      </c>
      <c s="6"/>
      <c s="6"/>
      <c s="6"/>
      <c s="39">
        <f>0+Q50</f>
      </c>
      <c r="O50">
        <f>0+R50</f>
      </c>
      <c r="Q50">
        <f>0+I51</f>
      </c>
      <c>
        <f>0+O51</f>
      </c>
    </row>
    <row r="51" spans="1:16" ht="12.75">
      <c r="A51" s="25" t="s">
        <v>45</v>
      </c>
      <c s="29" t="s">
        <v>87</v>
      </c>
      <c s="29" t="s">
        <v>1072</v>
      </c>
      <c s="25" t="s">
        <v>47</v>
      </c>
      <c s="30" t="s">
        <v>1073</v>
      </c>
      <c s="31" t="s">
        <v>221</v>
      </c>
      <c s="32">
        <v>0.67</v>
      </c>
      <c s="32">
        <v>0</v>
      </c>
      <c s="32">
        <f>ROUND(ROUND(H51,2)*ROUND(G51,2),2)</f>
      </c>
      <c r="O51">
        <f>(I51*21)/100</f>
      </c>
      <c t="s">
        <v>22</v>
      </c>
    </row>
    <row r="52" spans="1:5" ht="25.5">
      <c r="A52" s="33" t="s">
        <v>50</v>
      </c>
      <c r="E52" s="34" t="s">
        <v>1503</v>
      </c>
    </row>
    <row r="53" spans="1:5" ht="12.75">
      <c r="A53" s="35" t="s">
        <v>52</v>
      </c>
      <c r="E53" s="36" t="s">
        <v>1504</v>
      </c>
    </row>
    <row r="54" spans="1:5" ht="38.25">
      <c r="A54" t="s">
        <v>53</v>
      </c>
      <c r="E54" s="34" t="s">
        <v>1303</v>
      </c>
    </row>
    <row r="55" spans="1:18" ht="12.75" customHeight="1">
      <c r="A55" s="6" t="s">
        <v>43</v>
      </c>
      <c s="6"/>
      <c s="38" t="s">
        <v>78</v>
      </c>
      <c s="6"/>
      <c s="27" t="s">
        <v>839</v>
      </c>
      <c s="6"/>
      <c s="6"/>
      <c s="6"/>
      <c s="39">
        <f>0+Q55</f>
      </c>
      <c r="O55">
        <f>0+R55</f>
      </c>
      <c r="Q55">
        <f>0+I56+I60+I64</f>
      </c>
      <c>
        <f>0+O56+O60+O64</f>
      </c>
    </row>
    <row r="56" spans="1:16" ht="12.75">
      <c r="A56" s="25" t="s">
        <v>45</v>
      </c>
      <c s="29" t="s">
        <v>90</v>
      </c>
      <c s="29" t="s">
        <v>1505</v>
      </c>
      <c s="25" t="s">
        <v>47</v>
      </c>
      <c s="30" t="s">
        <v>1506</v>
      </c>
      <c s="31" t="s">
        <v>278</v>
      </c>
      <c s="32">
        <v>7.4</v>
      </c>
      <c s="32">
        <v>0</v>
      </c>
      <c s="32">
        <f>ROUND(ROUND(H56,2)*ROUND(G56,2),2)</f>
      </c>
      <c r="O56">
        <f>(I56*21)/100</f>
      </c>
      <c t="s">
        <v>22</v>
      </c>
    </row>
    <row r="57" spans="1:5" ht="38.25">
      <c r="A57" s="33" t="s">
        <v>50</v>
      </c>
      <c r="E57" s="34" t="s">
        <v>1507</v>
      </c>
    </row>
    <row r="58" spans="1:5" ht="12.75">
      <c r="A58" s="35" t="s">
        <v>52</v>
      </c>
      <c r="E58" s="36" t="s">
        <v>47</v>
      </c>
    </row>
    <row r="59" spans="1:5" ht="242.25">
      <c r="A59" t="s">
        <v>53</v>
      </c>
      <c r="E59" s="34" t="s">
        <v>1309</v>
      </c>
    </row>
    <row r="60" spans="1:16" ht="12.75">
      <c r="A60" s="25" t="s">
        <v>45</v>
      </c>
      <c s="29" t="s">
        <v>93</v>
      </c>
      <c s="29" t="s">
        <v>1508</v>
      </c>
      <c s="25" t="s">
        <v>47</v>
      </c>
      <c s="30" t="s">
        <v>1509</v>
      </c>
      <c s="31" t="s">
        <v>278</v>
      </c>
      <c s="32">
        <v>7.4</v>
      </c>
      <c s="32">
        <v>0</v>
      </c>
      <c s="32">
        <f>ROUND(ROUND(H60,2)*ROUND(G60,2),2)</f>
      </c>
      <c r="O60">
        <f>(I60*21)/100</f>
      </c>
      <c t="s">
        <v>22</v>
      </c>
    </row>
    <row r="61" spans="1:5" ht="12.75">
      <c r="A61" s="33" t="s">
        <v>50</v>
      </c>
      <c r="E61" s="34" t="s">
        <v>1510</v>
      </c>
    </row>
    <row r="62" spans="1:5" ht="12.75">
      <c r="A62" s="35" t="s">
        <v>52</v>
      </c>
      <c r="E62" s="36" t="s">
        <v>47</v>
      </c>
    </row>
    <row r="63" spans="1:5" ht="51">
      <c r="A63" t="s">
        <v>53</v>
      </c>
      <c r="E63" s="34" t="s">
        <v>1101</v>
      </c>
    </row>
    <row r="64" spans="1:16" ht="12.75">
      <c r="A64" s="25" t="s">
        <v>45</v>
      </c>
      <c s="29" t="s">
        <v>96</v>
      </c>
      <c s="29" t="s">
        <v>1418</v>
      </c>
      <c s="25" t="s">
        <v>47</v>
      </c>
      <c s="30" t="s">
        <v>1419</v>
      </c>
      <c s="31" t="s">
        <v>278</v>
      </c>
      <c s="32">
        <v>7.4</v>
      </c>
      <c s="32">
        <v>0</v>
      </c>
      <c s="32">
        <f>ROUND(ROUND(H64,2)*ROUND(G64,2),2)</f>
      </c>
      <c r="O64">
        <f>(I64*21)/100</f>
      </c>
      <c t="s">
        <v>22</v>
      </c>
    </row>
    <row r="65" spans="1:5" ht="12.75">
      <c r="A65" s="33" t="s">
        <v>50</v>
      </c>
      <c r="E65" s="34" t="s">
        <v>1511</v>
      </c>
    </row>
    <row r="66" spans="1:5" ht="12.75">
      <c r="A66" s="35" t="s">
        <v>52</v>
      </c>
      <c r="E66" s="36" t="s">
        <v>47</v>
      </c>
    </row>
    <row r="67" spans="1:5" ht="25.5">
      <c r="A67" t="s">
        <v>53</v>
      </c>
      <c r="E67" s="34" t="s">
        <v>1422</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2.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0+O8+O17+O70+O75+O100</f>
      </c>
      <c t="s">
        <v>22</v>
      </c>
    </row>
    <row r="3" spans="1:16" ht="15" customHeight="1">
      <c r="A3" t="s">
        <v>12</v>
      </c>
      <c s="12" t="s">
        <v>14</v>
      </c>
      <c s="13" t="s">
        <v>15</v>
      </c>
      <c s="1"/>
      <c s="14" t="s">
        <v>16</v>
      </c>
      <c s="1"/>
      <c s="9"/>
      <c s="8" t="s">
        <v>1512</v>
      </c>
      <c s="40">
        <f>0+I8+I17+I70+I75+I100</f>
      </c>
      <c r="O3" t="s">
        <v>19</v>
      </c>
      <c t="s">
        <v>22</v>
      </c>
    </row>
    <row r="4" spans="1:16" ht="15" customHeight="1">
      <c r="A4" t="s">
        <v>17</v>
      </c>
      <c s="16" t="s">
        <v>18</v>
      </c>
      <c s="17" t="s">
        <v>1512</v>
      </c>
      <c s="6"/>
      <c s="18" t="s">
        <v>1513</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175</v>
      </c>
      <c s="30" t="s">
        <v>220</v>
      </c>
      <c s="31" t="s">
        <v>221</v>
      </c>
      <c s="32">
        <v>0.25</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8.1</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8" ht="12.75" customHeight="1">
      <c r="A17" s="6" t="s">
        <v>43</v>
      </c>
      <c s="6"/>
      <c s="38" t="s">
        <v>28</v>
      </c>
      <c s="6"/>
      <c s="27" t="s">
        <v>226</v>
      </c>
      <c s="6"/>
      <c s="6"/>
      <c s="6"/>
      <c s="39">
        <f>0+Q17</f>
      </c>
      <c r="O17">
        <f>0+R17</f>
      </c>
      <c r="Q17">
        <f>0+I18+I22+I26+I30+I34+I38+I42+I46+I50+I54+I58+I62+I66</f>
      </c>
      <c>
        <f>0+O18+O22+O26+O30+O34+O38+O42+O46+O50+O54+O58+O62+O66</f>
      </c>
    </row>
    <row r="18" spans="1:16" ht="12.75">
      <c r="A18" s="25" t="s">
        <v>45</v>
      </c>
      <c s="29" t="s">
        <v>31</v>
      </c>
      <c s="29" t="s">
        <v>252</v>
      </c>
      <c s="25" t="s">
        <v>47</v>
      </c>
      <c s="30" t="s">
        <v>253</v>
      </c>
      <c s="31" t="s">
        <v>221</v>
      </c>
      <c s="32">
        <v>0.59</v>
      </c>
      <c s="32">
        <v>0</v>
      </c>
      <c s="32">
        <f>ROUND(ROUND(H18,2)*ROUND(G18,2),2)</f>
      </c>
      <c r="O18">
        <f>(I18*21)/100</f>
      </c>
      <c t="s">
        <v>22</v>
      </c>
    </row>
    <row r="19" spans="1:5" ht="51">
      <c r="A19" s="33" t="s">
        <v>50</v>
      </c>
      <c r="E19" s="34" t="s">
        <v>1514</v>
      </c>
    </row>
    <row r="20" spans="1:5" ht="25.5">
      <c r="A20" s="35" t="s">
        <v>52</v>
      </c>
      <c r="E20" s="36" t="s">
        <v>1515</v>
      </c>
    </row>
    <row r="21" spans="1:5" ht="63.75">
      <c r="A21" t="s">
        <v>53</v>
      </c>
      <c r="E21" s="34" t="s">
        <v>255</v>
      </c>
    </row>
    <row r="22" spans="1:16" ht="12.75">
      <c r="A22" s="25" t="s">
        <v>45</v>
      </c>
      <c s="29" t="s">
        <v>33</v>
      </c>
      <c s="29" t="s">
        <v>1036</v>
      </c>
      <c s="25" t="s">
        <v>47</v>
      </c>
      <c s="30" t="s">
        <v>1037</v>
      </c>
      <c s="31" t="s">
        <v>278</v>
      </c>
      <c s="32">
        <v>0.9</v>
      </c>
      <c s="32">
        <v>0</v>
      </c>
      <c s="32">
        <f>ROUND(ROUND(H22,2)*ROUND(G22,2),2)</f>
      </c>
      <c r="O22">
        <f>(I22*21)/100</f>
      </c>
      <c t="s">
        <v>22</v>
      </c>
    </row>
    <row r="23" spans="1:5" ht="25.5">
      <c r="A23" s="33" t="s">
        <v>50</v>
      </c>
      <c r="E23" s="34" t="s">
        <v>1516</v>
      </c>
    </row>
    <row r="24" spans="1:5" ht="12.75">
      <c r="A24" s="35" t="s">
        <v>52</v>
      </c>
      <c r="E24" s="36" t="s">
        <v>47</v>
      </c>
    </row>
    <row r="25" spans="1:5" ht="63.75">
      <c r="A25" t="s">
        <v>53</v>
      </c>
      <c r="E25" s="34" t="s">
        <v>255</v>
      </c>
    </row>
    <row r="26" spans="1:16" ht="12.75">
      <c r="A26" s="25" t="s">
        <v>45</v>
      </c>
      <c s="29" t="s">
        <v>35</v>
      </c>
      <c s="29" t="s">
        <v>1273</v>
      </c>
      <c s="25" t="s">
        <v>175</v>
      </c>
      <c s="30" t="s">
        <v>1274</v>
      </c>
      <c s="31" t="s">
        <v>221</v>
      </c>
      <c s="32">
        <v>0.25</v>
      </c>
      <c s="32">
        <v>0</v>
      </c>
      <c s="32">
        <f>ROUND(ROUND(H26,2)*ROUND(G26,2),2)</f>
      </c>
      <c r="O26">
        <f>(I26*21)/100</f>
      </c>
      <c t="s">
        <v>22</v>
      </c>
    </row>
    <row r="27" spans="1:5" ht="38.25">
      <c r="A27" s="33" t="s">
        <v>50</v>
      </c>
      <c r="E27" s="34" t="s">
        <v>1517</v>
      </c>
    </row>
    <row r="28" spans="1:5" ht="25.5">
      <c r="A28" s="35" t="s">
        <v>52</v>
      </c>
      <c r="E28" s="36" t="s">
        <v>1518</v>
      </c>
    </row>
    <row r="29" spans="1:5" ht="63.75">
      <c r="A29" t="s">
        <v>53</v>
      </c>
      <c r="E29" s="34" t="s">
        <v>255</v>
      </c>
    </row>
    <row r="30" spans="1:16" ht="12.75">
      <c r="A30" s="25" t="s">
        <v>45</v>
      </c>
      <c s="29" t="s">
        <v>37</v>
      </c>
      <c s="29" t="s">
        <v>1273</v>
      </c>
      <c s="25" t="s">
        <v>178</v>
      </c>
      <c s="30" t="s">
        <v>1274</v>
      </c>
      <c s="31" t="s">
        <v>221</v>
      </c>
      <c s="32">
        <v>0.25</v>
      </c>
      <c s="32">
        <v>0</v>
      </c>
      <c s="32">
        <f>ROUND(ROUND(H30,2)*ROUND(G30,2),2)</f>
      </c>
      <c r="O30">
        <f>(I30*21)/100</f>
      </c>
      <c t="s">
        <v>22</v>
      </c>
    </row>
    <row r="31" spans="1:5" ht="38.25">
      <c r="A31" s="33" t="s">
        <v>50</v>
      </c>
      <c r="E31" s="34" t="s">
        <v>1519</v>
      </c>
    </row>
    <row r="32" spans="1:5" ht="12.75">
      <c r="A32" s="35" t="s">
        <v>52</v>
      </c>
      <c r="E32" s="36" t="s">
        <v>1520</v>
      </c>
    </row>
    <row r="33" spans="1:5" ht="63.75">
      <c r="A33" t="s">
        <v>53</v>
      </c>
      <c r="E33" s="34" t="s">
        <v>255</v>
      </c>
    </row>
    <row r="34" spans="1:16" ht="12.75">
      <c r="A34" s="25" t="s">
        <v>45</v>
      </c>
      <c s="29" t="s">
        <v>55</v>
      </c>
      <c s="29" t="s">
        <v>447</v>
      </c>
      <c s="25" t="s">
        <v>47</v>
      </c>
      <c s="30" t="s">
        <v>448</v>
      </c>
      <c s="31" t="s">
        <v>221</v>
      </c>
      <c s="32">
        <v>29.15</v>
      </c>
      <c s="32">
        <v>0</v>
      </c>
      <c s="32">
        <f>ROUND(ROUND(H34,2)*ROUND(G34,2),2)</f>
      </c>
      <c r="O34">
        <f>(I34*21)/100</f>
      </c>
      <c t="s">
        <v>22</v>
      </c>
    </row>
    <row r="35" spans="1:5" ht="25.5">
      <c r="A35" s="33" t="s">
        <v>50</v>
      </c>
      <c r="E35" s="34" t="s">
        <v>1454</v>
      </c>
    </row>
    <row r="36" spans="1:5" ht="12.75">
      <c r="A36" s="35" t="s">
        <v>52</v>
      </c>
      <c r="E36" s="36" t="s">
        <v>1521</v>
      </c>
    </row>
    <row r="37" spans="1:5" ht="306">
      <c r="A37" t="s">
        <v>53</v>
      </c>
      <c r="E37" s="34" t="s">
        <v>1281</v>
      </c>
    </row>
    <row r="38" spans="1:16" ht="12.75">
      <c r="A38" s="25" t="s">
        <v>45</v>
      </c>
      <c s="29" t="s">
        <v>78</v>
      </c>
      <c s="29" t="s">
        <v>757</v>
      </c>
      <c s="25" t="s">
        <v>47</v>
      </c>
      <c s="30" t="s">
        <v>758</v>
      </c>
      <c s="31" t="s">
        <v>221</v>
      </c>
      <c s="32">
        <v>4.16</v>
      </c>
      <c s="32">
        <v>0</v>
      </c>
      <c s="32">
        <f>ROUND(ROUND(H38,2)*ROUND(G38,2),2)</f>
      </c>
      <c r="O38">
        <f>(I38*21)/100</f>
      </c>
      <c t="s">
        <v>22</v>
      </c>
    </row>
    <row r="39" spans="1:5" ht="25.5">
      <c r="A39" s="33" t="s">
        <v>50</v>
      </c>
      <c r="E39" s="34" t="s">
        <v>1522</v>
      </c>
    </row>
    <row r="40" spans="1:5" ht="12.75">
      <c r="A40" s="35" t="s">
        <v>52</v>
      </c>
      <c r="E40" s="36" t="s">
        <v>1523</v>
      </c>
    </row>
    <row r="41" spans="1:5" ht="318.75">
      <c r="A41" t="s">
        <v>53</v>
      </c>
      <c r="E41" s="34" t="s">
        <v>1284</v>
      </c>
    </row>
    <row r="42" spans="1:16" ht="12.75">
      <c r="A42" s="25" t="s">
        <v>45</v>
      </c>
      <c s="29" t="s">
        <v>40</v>
      </c>
      <c s="29" t="s">
        <v>451</v>
      </c>
      <c s="25" t="s">
        <v>47</v>
      </c>
      <c s="30" t="s">
        <v>452</v>
      </c>
      <c s="31" t="s">
        <v>221</v>
      </c>
      <c s="32">
        <v>3.94</v>
      </c>
      <c s="32">
        <v>0</v>
      </c>
      <c s="32">
        <f>ROUND(ROUND(H42,2)*ROUND(G42,2),2)</f>
      </c>
      <c r="O42">
        <f>(I42*21)/100</f>
      </c>
      <c t="s">
        <v>22</v>
      </c>
    </row>
    <row r="43" spans="1:5" ht="25.5">
      <c r="A43" s="33" t="s">
        <v>50</v>
      </c>
      <c r="E43" s="34" t="s">
        <v>1285</v>
      </c>
    </row>
    <row r="44" spans="1:5" ht="38.25">
      <c r="A44" s="35" t="s">
        <v>52</v>
      </c>
      <c r="E44" s="36" t="s">
        <v>1524</v>
      </c>
    </row>
    <row r="45" spans="1:5" ht="318.75">
      <c r="A45" t="s">
        <v>53</v>
      </c>
      <c r="E45" s="34" t="s">
        <v>1284</v>
      </c>
    </row>
    <row r="46" spans="1:16" ht="12.75">
      <c r="A46" s="25" t="s">
        <v>45</v>
      </c>
      <c s="29" t="s">
        <v>42</v>
      </c>
      <c s="29" t="s">
        <v>1049</v>
      </c>
      <c s="25" t="s">
        <v>47</v>
      </c>
      <c s="30" t="s">
        <v>1050</v>
      </c>
      <c s="31" t="s">
        <v>221</v>
      </c>
      <c s="32">
        <v>29.15</v>
      </c>
      <c s="32">
        <v>0</v>
      </c>
      <c s="32">
        <f>ROUND(ROUND(H46,2)*ROUND(G46,2),2)</f>
      </c>
      <c r="O46">
        <f>(I46*21)/100</f>
      </c>
      <c t="s">
        <v>22</v>
      </c>
    </row>
    <row r="47" spans="1:5" ht="25.5">
      <c r="A47" s="33" t="s">
        <v>50</v>
      </c>
      <c r="E47" s="34" t="s">
        <v>1287</v>
      </c>
    </row>
    <row r="48" spans="1:5" ht="12.75">
      <c r="A48" s="35" t="s">
        <v>52</v>
      </c>
      <c r="E48" s="36" t="s">
        <v>1521</v>
      </c>
    </row>
    <row r="49" spans="1:5" ht="318.75">
      <c r="A49" t="s">
        <v>53</v>
      </c>
      <c r="E49" s="34" t="s">
        <v>1284</v>
      </c>
    </row>
    <row r="50" spans="1:16" ht="12.75">
      <c r="A50" s="25" t="s">
        <v>45</v>
      </c>
      <c s="29" t="s">
        <v>87</v>
      </c>
      <c s="29" t="s">
        <v>765</v>
      </c>
      <c s="25" t="s">
        <v>175</v>
      </c>
      <c s="30" t="s">
        <v>767</v>
      </c>
      <c s="31" t="s">
        <v>221</v>
      </c>
      <c s="32">
        <v>8.1</v>
      </c>
      <c s="32">
        <v>0</v>
      </c>
      <c s="32">
        <f>ROUND(ROUND(H50,2)*ROUND(G50,2),2)</f>
      </c>
      <c r="O50">
        <f>(I50*21)/100</f>
      </c>
      <c t="s">
        <v>22</v>
      </c>
    </row>
    <row r="51" spans="1:5" ht="12.75">
      <c r="A51" s="33" t="s">
        <v>50</v>
      </c>
      <c r="E51" s="34" t="s">
        <v>1288</v>
      </c>
    </row>
    <row r="52" spans="1:5" ht="12.75">
      <c r="A52" s="35" t="s">
        <v>52</v>
      </c>
      <c r="E52" s="36" t="s">
        <v>1525</v>
      </c>
    </row>
    <row r="53" spans="1:5" ht="191.25">
      <c r="A53" t="s">
        <v>53</v>
      </c>
      <c r="E53" s="34" t="s">
        <v>1290</v>
      </c>
    </row>
    <row r="54" spans="1:16" ht="12.75">
      <c r="A54" s="25" t="s">
        <v>45</v>
      </c>
      <c s="29" t="s">
        <v>90</v>
      </c>
      <c s="29" t="s">
        <v>765</v>
      </c>
      <c s="25" t="s">
        <v>178</v>
      </c>
      <c s="30" t="s">
        <v>767</v>
      </c>
      <c s="31" t="s">
        <v>221</v>
      </c>
      <c s="32">
        <v>29.15</v>
      </c>
      <c s="32">
        <v>0</v>
      </c>
      <c s="32">
        <f>ROUND(ROUND(H54,2)*ROUND(G54,2),2)</f>
      </c>
      <c r="O54">
        <f>(I54*21)/100</f>
      </c>
      <c t="s">
        <v>22</v>
      </c>
    </row>
    <row r="55" spans="1:5" ht="12.75">
      <c r="A55" s="33" t="s">
        <v>50</v>
      </c>
      <c r="E55" s="34" t="s">
        <v>1291</v>
      </c>
    </row>
    <row r="56" spans="1:5" ht="12.75">
      <c r="A56" s="35" t="s">
        <v>52</v>
      </c>
      <c r="E56" s="36" t="s">
        <v>1521</v>
      </c>
    </row>
    <row r="57" spans="1:5" ht="191.25">
      <c r="A57" t="s">
        <v>53</v>
      </c>
      <c r="E57" s="34" t="s">
        <v>1290</v>
      </c>
    </row>
    <row r="58" spans="1:16" ht="12.75">
      <c r="A58" s="25" t="s">
        <v>45</v>
      </c>
      <c s="29" t="s">
        <v>93</v>
      </c>
      <c s="29" t="s">
        <v>1058</v>
      </c>
      <c s="25" t="s">
        <v>47</v>
      </c>
      <c s="30" t="s">
        <v>1059</v>
      </c>
      <c s="31" t="s">
        <v>221</v>
      </c>
      <c s="32">
        <v>25.61</v>
      </c>
      <c s="32">
        <v>0</v>
      </c>
      <c s="32">
        <f>ROUND(ROUND(H58,2)*ROUND(G58,2),2)</f>
      </c>
      <c r="O58">
        <f>(I58*21)/100</f>
      </c>
      <c t="s">
        <v>22</v>
      </c>
    </row>
    <row r="59" spans="1:5" ht="12.75">
      <c r="A59" s="33" t="s">
        <v>50</v>
      </c>
      <c r="E59" s="34" t="s">
        <v>1292</v>
      </c>
    </row>
    <row r="60" spans="1:5" ht="25.5">
      <c r="A60" s="35" t="s">
        <v>52</v>
      </c>
      <c r="E60" s="36" t="s">
        <v>1526</v>
      </c>
    </row>
    <row r="61" spans="1:5" ht="229.5">
      <c r="A61" t="s">
        <v>53</v>
      </c>
      <c r="E61" s="34" t="s">
        <v>1294</v>
      </c>
    </row>
    <row r="62" spans="1:16" ht="12.75">
      <c r="A62" s="25" t="s">
        <v>45</v>
      </c>
      <c s="29" t="s">
        <v>96</v>
      </c>
      <c s="29" t="s">
        <v>772</v>
      </c>
      <c s="25" t="s">
        <v>47</v>
      </c>
      <c s="30" t="s">
        <v>773</v>
      </c>
      <c s="31" t="s">
        <v>221</v>
      </c>
      <c s="32">
        <v>3.54</v>
      </c>
      <c s="32">
        <v>0</v>
      </c>
      <c s="32">
        <f>ROUND(ROUND(H62,2)*ROUND(G62,2),2)</f>
      </c>
      <c r="O62">
        <f>(I62*21)/100</f>
      </c>
      <c t="s">
        <v>22</v>
      </c>
    </row>
    <row r="63" spans="1:5" ht="12.75">
      <c r="A63" s="33" t="s">
        <v>50</v>
      </c>
      <c r="E63" s="34" t="s">
        <v>1338</v>
      </c>
    </row>
    <row r="64" spans="1:5" ht="12.75">
      <c r="A64" s="35" t="s">
        <v>52</v>
      </c>
      <c r="E64" s="36" t="s">
        <v>1527</v>
      </c>
    </row>
    <row r="65" spans="1:5" ht="280.5">
      <c r="A65" t="s">
        <v>53</v>
      </c>
      <c r="E65" s="34" t="s">
        <v>1297</v>
      </c>
    </row>
    <row r="66" spans="1:16" ht="12.75">
      <c r="A66" s="25" t="s">
        <v>45</v>
      </c>
      <c s="29" t="s">
        <v>101</v>
      </c>
      <c s="29" t="s">
        <v>777</v>
      </c>
      <c s="25" t="s">
        <v>47</v>
      </c>
      <c s="30" t="s">
        <v>778</v>
      </c>
      <c s="31" t="s">
        <v>221</v>
      </c>
      <c s="32">
        <v>6.7</v>
      </c>
      <c s="32">
        <v>0</v>
      </c>
      <c s="32">
        <f>ROUND(ROUND(H66,2)*ROUND(G66,2),2)</f>
      </c>
      <c r="O66">
        <f>(I66*21)/100</f>
      </c>
      <c t="s">
        <v>22</v>
      </c>
    </row>
    <row r="67" spans="1:5" ht="38.25">
      <c r="A67" s="33" t="s">
        <v>50</v>
      </c>
      <c r="E67" s="34" t="s">
        <v>1528</v>
      </c>
    </row>
    <row r="68" spans="1:5" ht="25.5">
      <c r="A68" s="35" t="s">
        <v>52</v>
      </c>
      <c r="E68" s="36" t="s">
        <v>1529</v>
      </c>
    </row>
    <row r="69" spans="1:5" ht="293.25">
      <c r="A69" t="s">
        <v>53</v>
      </c>
      <c r="E69" s="34" t="s">
        <v>1300</v>
      </c>
    </row>
    <row r="70" spans="1:18" ht="12.75" customHeight="1">
      <c r="A70" s="6" t="s">
        <v>43</v>
      </c>
      <c s="6"/>
      <c s="38" t="s">
        <v>33</v>
      </c>
      <c s="6"/>
      <c s="27" t="s">
        <v>819</v>
      </c>
      <c s="6"/>
      <c s="6"/>
      <c s="6"/>
      <c s="39">
        <f>0+Q70</f>
      </c>
      <c r="O70">
        <f>0+R70</f>
      </c>
      <c r="Q70">
        <f>0+I71</f>
      </c>
      <c>
        <f>0+O71</f>
      </c>
    </row>
    <row r="71" spans="1:16" ht="12.75">
      <c r="A71" s="25" t="s">
        <v>45</v>
      </c>
      <c s="29" t="s">
        <v>105</v>
      </c>
      <c s="29" t="s">
        <v>1072</v>
      </c>
      <c s="25" t="s">
        <v>47</v>
      </c>
      <c s="30" t="s">
        <v>1073</v>
      </c>
      <c s="31" t="s">
        <v>221</v>
      </c>
      <c s="32">
        <v>1.49</v>
      </c>
      <c s="32">
        <v>0</v>
      </c>
      <c s="32">
        <f>ROUND(ROUND(H71,2)*ROUND(G71,2),2)</f>
      </c>
      <c r="O71">
        <f>(I71*21)/100</f>
      </c>
      <c t="s">
        <v>22</v>
      </c>
    </row>
    <row r="72" spans="1:5" ht="25.5">
      <c r="A72" s="33" t="s">
        <v>50</v>
      </c>
      <c r="E72" s="34" t="s">
        <v>1530</v>
      </c>
    </row>
    <row r="73" spans="1:5" ht="12.75">
      <c r="A73" s="35" t="s">
        <v>52</v>
      </c>
      <c r="E73" s="36" t="s">
        <v>1531</v>
      </c>
    </row>
    <row r="74" spans="1:5" ht="38.25">
      <c r="A74" t="s">
        <v>53</v>
      </c>
      <c r="E74" s="34" t="s">
        <v>1303</v>
      </c>
    </row>
    <row r="75" spans="1:18" ht="12.75" customHeight="1">
      <c r="A75" s="6" t="s">
        <v>43</v>
      </c>
      <c s="6"/>
      <c s="38" t="s">
        <v>78</v>
      </c>
      <c s="6"/>
      <c s="27" t="s">
        <v>839</v>
      </c>
      <c s="6"/>
      <c s="6"/>
      <c s="6"/>
      <c s="39">
        <f>0+Q75</f>
      </c>
      <c r="O75">
        <f>0+R75</f>
      </c>
      <c r="Q75">
        <f>0+I76+I80+I84+I88+I92+I96</f>
      </c>
      <c>
        <f>0+O76+O80+O84+O88+O92+O96</f>
      </c>
    </row>
    <row r="76" spans="1:16" ht="12.75">
      <c r="A76" s="25" t="s">
        <v>45</v>
      </c>
      <c s="29" t="s">
        <v>109</v>
      </c>
      <c s="29" t="s">
        <v>1217</v>
      </c>
      <c s="25" t="s">
        <v>47</v>
      </c>
      <c s="30" t="s">
        <v>1218</v>
      </c>
      <c s="31" t="s">
        <v>278</v>
      </c>
      <c s="32">
        <v>7.9</v>
      </c>
      <c s="32">
        <v>0</v>
      </c>
      <c s="32">
        <f>ROUND(ROUND(H76,2)*ROUND(G76,2),2)</f>
      </c>
      <c r="O76">
        <f>(I76*21)/100</f>
      </c>
      <c t="s">
        <v>22</v>
      </c>
    </row>
    <row r="77" spans="1:5" ht="38.25">
      <c r="A77" s="33" t="s">
        <v>50</v>
      </c>
      <c r="E77" s="34" t="s">
        <v>1532</v>
      </c>
    </row>
    <row r="78" spans="1:5" ht="12.75">
      <c r="A78" s="35" t="s">
        <v>52</v>
      </c>
      <c r="E78" s="36" t="s">
        <v>47</v>
      </c>
    </row>
    <row r="79" spans="1:5" ht="242.25">
      <c r="A79" t="s">
        <v>53</v>
      </c>
      <c r="E79" s="34" t="s">
        <v>1309</v>
      </c>
    </row>
    <row r="80" spans="1:16" ht="12.75">
      <c r="A80" s="25" t="s">
        <v>45</v>
      </c>
      <c s="29" t="s">
        <v>113</v>
      </c>
      <c s="29" t="s">
        <v>1220</v>
      </c>
      <c s="25" t="s">
        <v>47</v>
      </c>
      <c s="30" t="s">
        <v>1221</v>
      </c>
      <c s="31" t="s">
        <v>278</v>
      </c>
      <c s="32">
        <v>8.7</v>
      </c>
      <c s="32">
        <v>0</v>
      </c>
      <c s="32">
        <f>ROUND(ROUND(H80,2)*ROUND(G80,2),2)</f>
      </c>
      <c r="O80">
        <f>(I80*21)/100</f>
      </c>
      <c t="s">
        <v>22</v>
      </c>
    </row>
    <row r="81" spans="1:5" ht="38.25">
      <c r="A81" s="33" t="s">
        <v>50</v>
      </c>
      <c r="E81" s="34" t="s">
        <v>1533</v>
      </c>
    </row>
    <row r="82" spans="1:5" ht="12.75">
      <c r="A82" s="35" t="s">
        <v>52</v>
      </c>
      <c r="E82" s="36" t="s">
        <v>47</v>
      </c>
    </row>
    <row r="83" spans="1:5" ht="242.25">
      <c r="A83" t="s">
        <v>53</v>
      </c>
      <c r="E83" s="34" t="s">
        <v>1309</v>
      </c>
    </row>
    <row r="84" spans="1:16" ht="12.75">
      <c r="A84" s="25" t="s">
        <v>45</v>
      </c>
      <c s="29" t="s">
        <v>117</v>
      </c>
      <c s="29" t="s">
        <v>1227</v>
      </c>
      <c s="25" t="s">
        <v>47</v>
      </c>
      <c s="30" t="s">
        <v>1228</v>
      </c>
      <c s="31" t="s">
        <v>59</v>
      </c>
      <c s="32">
        <v>1</v>
      </c>
      <c s="32">
        <v>0</v>
      </c>
      <c s="32">
        <f>ROUND(ROUND(H84,2)*ROUND(G84,2),2)</f>
      </c>
      <c r="O84">
        <f>(I84*21)/100</f>
      </c>
      <c t="s">
        <v>22</v>
      </c>
    </row>
    <row r="85" spans="1:5" ht="51">
      <c r="A85" s="33" t="s">
        <v>50</v>
      </c>
      <c r="E85" s="34" t="s">
        <v>1534</v>
      </c>
    </row>
    <row r="86" spans="1:5" ht="12.75">
      <c r="A86" s="35" t="s">
        <v>52</v>
      </c>
      <c r="E86" s="36" t="s">
        <v>47</v>
      </c>
    </row>
    <row r="87" spans="1:5" ht="89.25">
      <c r="A87" t="s">
        <v>53</v>
      </c>
      <c r="E87" s="34" t="s">
        <v>1312</v>
      </c>
    </row>
    <row r="88" spans="1:16" ht="12.75">
      <c r="A88" s="25" t="s">
        <v>45</v>
      </c>
      <c s="29" t="s">
        <v>121</v>
      </c>
      <c s="29" t="s">
        <v>1239</v>
      </c>
      <c s="25" t="s">
        <v>47</v>
      </c>
      <c s="30" t="s">
        <v>1240</v>
      </c>
      <c s="31" t="s">
        <v>278</v>
      </c>
      <c s="32">
        <v>7.9</v>
      </c>
      <c s="32">
        <v>0</v>
      </c>
      <c s="32">
        <f>ROUND(ROUND(H88,2)*ROUND(G88,2),2)</f>
      </c>
      <c r="O88">
        <f>(I88*21)/100</f>
      </c>
      <c t="s">
        <v>22</v>
      </c>
    </row>
    <row r="89" spans="1:5" ht="12.75">
      <c r="A89" s="33" t="s">
        <v>50</v>
      </c>
      <c r="E89" s="34" t="s">
        <v>1313</v>
      </c>
    </row>
    <row r="90" spans="1:5" ht="12.75">
      <c r="A90" s="35" t="s">
        <v>52</v>
      </c>
      <c r="E90" s="36" t="s">
        <v>47</v>
      </c>
    </row>
    <row r="91" spans="1:5" ht="51">
      <c r="A91" t="s">
        <v>53</v>
      </c>
      <c r="E91" s="34" t="s">
        <v>1101</v>
      </c>
    </row>
    <row r="92" spans="1:16" ht="12.75">
      <c r="A92" s="25" t="s">
        <v>45</v>
      </c>
      <c s="29" t="s">
        <v>126</v>
      </c>
      <c s="29" t="s">
        <v>1242</v>
      </c>
      <c s="25" t="s">
        <v>47</v>
      </c>
      <c s="30" t="s">
        <v>1243</v>
      </c>
      <c s="31" t="s">
        <v>278</v>
      </c>
      <c s="32">
        <v>8.7</v>
      </c>
      <c s="32">
        <v>0</v>
      </c>
      <c s="32">
        <f>ROUND(ROUND(H92,2)*ROUND(G92,2),2)</f>
      </c>
      <c r="O92">
        <f>(I92*21)/100</f>
      </c>
      <c t="s">
        <v>22</v>
      </c>
    </row>
    <row r="93" spans="1:5" ht="12.75">
      <c r="A93" s="33" t="s">
        <v>50</v>
      </c>
      <c r="E93" s="34" t="s">
        <v>1314</v>
      </c>
    </row>
    <row r="94" spans="1:5" ht="12.75">
      <c r="A94" s="35" t="s">
        <v>52</v>
      </c>
      <c r="E94" s="36" t="s">
        <v>47</v>
      </c>
    </row>
    <row r="95" spans="1:5" ht="51">
      <c r="A95" t="s">
        <v>53</v>
      </c>
      <c r="E95" s="34" t="s">
        <v>1101</v>
      </c>
    </row>
    <row r="96" spans="1:16" ht="12.75">
      <c r="A96" s="25" t="s">
        <v>45</v>
      </c>
      <c s="29" t="s">
        <v>130</v>
      </c>
      <c s="29" t="s">
        <v>1418</v>
      </c>
      <c s="25" t="s">
        <v>47</v>
      </c>
      <c s="30" t="s">
        <v>1419</v>
      </c>
      <c s="31" t="s">
        <v>278</v>
      </c>
      <c s="32">
        <v>16.6</v>
      </c>
      <c s="32">
        <v>0</v>
      </c>
      <c s="32">
        <f>ROUND(ROUND(H96,2)*ROUND(G96,2),2)</f>
      </c>
      <c r="O96">
        <f>(I96*21)/100</f>
      </c>
      <c t="s">
        <v>22</v>
      </c>
    </row>
    <row r="97" spans="1:5" ht="12.75">
      <c r="A97" s="33" t="s">
        <v>50</v>
      </c>
      <c r="E97" s="34" t="s">
        <v>1420</v>
      </c>
    </row>
    <row r="98" spans="1:5" ht="12.75">
      <c r="A98" s="35" t="s">
        <v>52</v>
      </c>
      <c r="E98" s="36" t="s">
        <v>1535</v>
      </c>
    </row>
    <row r="99" spans="1:5" ht="25.5">
      <c r="A99" t="s">
        <v>53</v>
      </c>
      <c r="E99" s="34" t="s">
        <v>1422</v>
      </c>
    </row>
    <row r="100" spans="1:18" ht="12.75" customHeight="1">
      <c r="A100" s="6" t="s">
        <v>43</v>
      </c>
      <c s="6"/>
      <c s="38" t="s">
        <v>40</v>
      </c>
      <c s="6"/>
      <c s="27" t="s">
        <v>275</v>
      </c>
      <c s="6"/>
      <c s="6"/>
      <c s="6"/>
      <c s="39">
        <f>0+Q100</f>
      </c>
      <c r="O100">
        <f>0+R100</f>
      </c>
      <c r="Q100">
        <f>0+I101+I105</f>
      </c>
      <c>
        <f>0+O101+O105</f>
      </c>
    </row>
    <row r="101" spans="1:16" ht="12.75">
      <c r="A101" s="25" t="s">
        <v>45</v>
      </c>
      <c s="29" t="s">
        <v>136</v>
      </c>
      <c s="29" t="s">
        <v>1111</v>
      </c>
      <c s="25" t="s">
        <v>47</v>
      </c>
      <c s="30" t="s">
        <v>1112</v>
      </c>
      <c s="31" t="s">
        <v>278</v>
      </c>
      <c s="32">
        <v>11.9</v>
      </c>
      <c s="32">
        <v>0</v>
      </c>
      <c s="32">
        <f>ROUND(ROUND(H101,2)*ROUND(G101,2),2)</f>
      </c>
      <c r="O101">
        <f>(I101*21)/100</f>
      </c>
      <c t="s">
        <v>22</v>
      </c>
    </row>
    <row r="102" spans="1:5" ht="38.25">
      <c r="A102" s="33" t="s">
        <v>50</v>
      </c>
      <c r="E102" s="34" t="s">
        <v>1536</v>
      </c>
    </row>
    <row r="103" spans="1:5" ht="12.75">
      <c r="A103" s="35" t="s">
        <v>52</v>
      </c>
      <c r="E103" s="36" t="s">
        <v>1537</v>
      </c>
    </row>
    <row r="104" spans="1:5" ht="25.5">
      <c r="A104" t="s">
        <v>53</v>
      </c>
      <c r="E104" s="34" t="s">
        <v>655</v>
      </c>
    </row>
    <row r="105" spans="1:16" ht="12.75">
      <c r="A105" s="25" t="s">
        <v>45</v>
      </c>
      <c s="29" t="s">
        <v>142</v>
      </c>
      <c s="29" t="s">
        <v>1119</v>
      </c>
      <c s="25" t="s">
        <v>47</v>
      </c>
      <c s="30" t="s">
        <v>1120</v>
      </c>
      <c s="31" t="s">
        <v>59</v>
      </c>
      <c s="32">
        <v>1</v>
      </c>
      <c s="32">
        <v>0</v>
      </c>
      <c s="32">
        <f>ROUND(ROUND(H105,2)*ROUND(G105,2),2)</f>
      </c>
      <c r="O105">
        <f>(I105*21)/100</f>
      </c>
      <c t="s">
        <v>22</v>
      </c>
    </row>
    <row r="106" spans="1:5" ht="25.5">
      <c r="A106" s="33" t="s">
        <v>50</v>
      </c>
      <c r="E106" s="34" t="s">
        <v>1538</v>
      </c>
    </row>
    <row r="107" spans="1:5" ht="12.75">
      <c r="A107" s="35" t="s">
        <v>52</v>
      </c>
      <c r="E107" s="36" t="s">
        <v>47</v>
      </c>
    </row>
    <row r="108" spans="1:5" ht="89.25">
      <c r="A108" t="s">
        <v>53</v>
      </c>
      <c r="E108" s="34" t="s">
        <v>1539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3.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0+O8+O17+O70+O75+O100</f>
      </c>
      <c t="s">
        <v>22</v>
      </c>
    </row>
    <row r="3" spans="1:16" ht="15" customHeight="1">
      <c r="A3" t="s">
        <v>12</v>
      </c>
      <c s="12" t="s">
        <v>14</v>
      </c>
      <c s="13" t="s">
        <v>15</v>
      </c>
      <c s="1"/>
      <c s="14" t="s">
        <v>16</v>
      </c>
      <c s="1"/>
      <c s="9"/>
      <c s="8" t="s">
        <v>1540</v>
      </c>
      <c s="40">
        <f>0+I8+I17+I70+I75+I100</f>
      </c>
      <c r="O3" t="s">
        <v>19</v>
      </c>
      <c t="s">
        <v>22</v>
      </c>
    </row>
    <row r="4" spans="1:16" ht="15" customHeight="1">
      <c r="A4" t="s">
        <v>17</v>
      </c>
      <c s="16" t="s">
        <v>18</v>
      </c>
      <c s="17" t="s">
        <v>1540</v>
      </c>
      <c s="6"/>
      <c s="18" t="s">
        <v>1541</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175</v>
      </c>
      <c s="30" t="s">
        <v>220</v>
      </c>
      <c s="31" t="s">
        <v>221</v>
      </c>
      <c s="32">
        <v>1.79</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19.09</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8" ht="12.75" customHeight="1">
      <c r="A17" s="6" t="s">
        <v>43</v>
      </c>
      <c s="6"/>
      <c s="38" t="s">
        <v>28</v>
      </c>
      <c s="6"/>
      <c s="27" t="s">
        <v>226</v>
      </c>
      <c s="6"/>
      <c s="6"/>
      <c s="6"/>
      <c s="39">
        <f>0+Q17</f>
      </c>
      <c r="O17">
        <f>0+R17</f>
      </c>
      <c r="Q17">
        <f>0+I18+I22+I26+I30+I34+I38+I42+I46+I50+I54+I58+I62+I66</f>
      </c>
      <c>
        <f>0+O18+O22+O26+O30+O34+O38+O42+O46+O50+O54+O58+O62+O66</f>
      </c>
    </row>
    <row r="18" spans="1:16" ht="12.75">
      <c r="A18" s="25" t="s">
        <v>45</v>
      </c>
      <c s="29" t="s">
        <v>31</v>
      </c>
      <c s="29" t="s">
        <v>252</v>
      </c>
      <c s="25" t="s">
        <v>47</v>
      </c>
      <c s="30" t="s">
        <v>253</v>
      </c>
      <c s="31" t="s">
        <v>221</v>
      </c>
      <c s="32">
        <v>0.41</v>
      </c>
      <c s="32">
        <v>0</v>
      </c>
      <c s="32">
        <f>ROUND(ROUND(H18,2)*ROUND(G18,2),2)</f>
      </c>
      <c r="O18">
        <f>(I18*21)/100</f>
      </c>
      <c t="s">
        <v>22</v>
      </c>
    </row>
    <row r="19" spans="1:5" ht="51">
      <c r="A19" s="33" t="s">
        <v>50</v>
      </c>
      <c r="E19" s="34" t="s">
        <v>1542</v>
      </c>
    </row>
    <row r="20" spans="1:5" ht="25.5">
      <c r="A20" s="35" t="s">
        <v>52</v>
      </c>
      <c r="E20" s="36" t="s">
        <v>1543</v>
      </c>
    </row>
    <row r="21" spans="1:5" ht="63.75">
      <c r="A21" t="s">
        <v>53</v>
      </c>
      <c r="E21" s="34" t="s">
        <v>255</v>
      </c>
    </row>
    <row r="22" spans="1:16" ht="12.75">
      <c r="A22" s="25" t="s">
        <v>45</v>
      </c>
      <c s="29" t="s">
        <v>33</v>
      </c>
      <c s="29" t="s">
        <v>1036</v>
      </c>
      <c s="25" t="s">
        <v>47</v>
      </c>
      <c s="30" t="s">
        <v>1037</v>
      </c>
      <c s="31" t="s">
        <v>278</v>
      </c>
      <c s="32">
        <v>3.6</v>
      </c>
      <c s="32">
        <v>0</v>
      </c>
      <c s="32">
        <f>ROUND(ROUND(H22,2)*ROUND(G22,2),2)</f>
      </c>
      <c r="O22">
        <f>(I22*21)/100</f>
      </c>
      <c t="s">
        <v>22</v>
      </c>
    </row>
    <row r="23" spans="1:5" ht="25.5">
      <c r="A23" s="33" t="s">
        <v>50</v>
      </c>
      <c r="E23" s="34" t="s">
        <v>1544</v>
      </c>
    </row>
    <row r="24" spans="1:5" ht="12.75">
      <c r="A24" s="35" t="s">
        <v>52</v>
      </c>
      <c r="E24" s="36" t="s">
        <v>1545</v>
      </c>
    </row>
    <row r="25" spans="1:5" ht="63.75">
      <c r="A25" t="s">
        <v>53</v>
      </c>
      <c r="E25" s="34" t="s">
        <v>255</v>
      </c>
    </row>
    <row r="26" spans="1:16" ht="12.75">
      <c r="A26" s="25" t="s">
        <v>45</v>
      </c>
      <c s="29" t="s">
        <v>35</v>
      </c>
      <c s="29" t="s">
        <v>1273</v>
      </c>
      <c s="25" t="s">
        <v>175</v>
      </c>
      <c s="30" t="s">
        <v>1274</v>
      </c>
      <c s="31" t="s">
        <v>221</v>
      </c>
      <c s="32">
        <v>1.79</v>
      </c>
      <c s="32">
        <v>0</v>
      </c>
      <c s="32">
        <f>ROUND(ROUND(H26,2)*ROUND(G26,2),2)</f>
      </c>
      <c r="O26">
        <f>(I26*21)/100</f>
      </c>
      <c t="s">
        <v>22</v>
      </c>
    </row>
    <row r="27" spans="1:5" ht="38.25">
      <c r="A27" s="33" t="s">
        <v>50</v>
      </c>
      <c r="E27" s="34" t="s">
        <v>1546</v>
      </c>
    </row>
    <row r="28" spans="1:5" ht="38.25">
      <c r="A28" s="35" t="s">
        <v>52</v>
      </c>
      <c r="E28" s="36" t="s">
        <v>1547</v>
      </c>
    </row>
    <row r="29" spans="1:5" ht="63.75">
      <c r="A29" t="s">
        <v>53</v>
      </c>
      <c r="E29" s="34" t="s">
        <v>255</v>
      </c>
    </row>
    <row r="30" spans="1:16" ht="12.75">
      <c r="A30" s="25" t="s">
        <v>45</v>
      </c>
      <c s="29" t="s">
        <v>37</v>
      </c>
      <c s="29" t="s">
        <v>1273</v>
      </c>
      <c s="25" t="s">
        <v>178</v>
      </c>
      <c s="30" t="s">
        <v>1274</v>
      </c>
      <c s="31" t="s">
        <v>221</v>
      </c>
      <c s="32">
        <v>1.79</v>
      </c>
      <c s="32">
        <v>0</v>
      </c>
      <c s="32">
        <f>ROUND(ROUND(H30,2)*ROUND(G30,2),2)</f>
      </c>
      <c r="O30">
        <f>(I30*21)/100</f>
      </c>
      <c t="s">
        <v>22</v>
      </c>
    </row>
    <row r="31" spans="1:5" ht="38.25">
      <c r="A31" s="33" t="s">
        <v>50</v>
      </c>
      <c r="E31" s="34" t="s">
        <v>1548</v>
      </c>
    </row>
    <row r="32" spans="1:5" ht="12.75">
      <c r="A32" s="35" t="s">
        <v>52</v>
      </c>
      <c r="E32" s="36" t="s">
        <v>1549</v>
      </c>
    </row>
    <row r="33" spans="1:5" ht="63.75">
      <c r="A33" t="s">
        <v>53</v>
      </c>
      <c r="E33" s="34" t="s">
        <v>255</v>
      </c>
    </row>
    <row r="34" spans="1:16" ht="12.75">
      <c r="A34" s="25" t="s">
        <v>45</v>
      </c>
      <c s="29" t="s">
        <v>55</v>
      </c>
      <c s="29" t="s">
        <v>447</v>
      </c>
      <c s="25" t="s">
        <v>47</v>
      </c>
      <c s="30" t="s">
        <v>448</v>
      </c>
      <c s="31" t="s">
        <v>221</v>
      </c>
      <c s="32">
        <v>82.56</v>
      </c>
      <c s="32">
        <v>0</v>
      </c>
      <c s="32">
        <f>ROUND(ROUND(H34,2)*ROUND(G34,2),2)</f>
      </c>
      <c r="O34">
        <f>(I34*21)/100</f>
      </c>
      <c t="s">
        <v>22</v>
      </c>
    </row>
    <row r="35" spans="1:5" ht="25.5">
      <c r="A35" s="33" t="s">
        <v>50</v>
      </c>
      <c r="E35" s="34" t="s">
        <v>1454</v>
      </c>
    </row>
    <row r="36" spans="1:5" ht="12.75">
      <c r="A36" s="35" t="s">
        <v>52</v>
      </c>
      <c r="E36" s="36" t="s">
        <v>1550</v>
      </c>
    </row>
    <row r="37" spans="1:5" ht="306">
      <c r="A37" t="s">
        <v>53</v>
      </c>
      <c r="E37" s="34" t="s">
        <v>1281</v>
      </c>
    </row>
    <row r="38" spans="1:16" ht="12.75">
      <c r="A38" s="25" t="s">
        <v>45</v>
      </c>
      <c s="29" t="s">
        <v>78</v>
      </c>
      <c s="29" t="s">
        <v>757</v>
      </c>
      <c s="25" t="s">
        <v>47</v>
      </c>
      <c s="30" t="s">
        <v>758</v>
      </c>
      <c s="31" t="s">
        <v>221</v>
      </c>
      <c s="32">
        <v>16.31</v>
      </c>
      <c s="32">
        <v>0</v>
      </c>
      <c s="32">
        <f>ROUND(ROUND(H38,2)*ROUND(G38,2),2)</f>
      </c>
      <c r="O38">
        <f>(I38*21)/100</f>
      </c>
      <c t="s">
        <v>22</v>
      </c>
    </row>
    <row r="39" spans="1:5" ht="25.5">
      <c r="A39" s="33" t="s">
        <v>50</v>
      </c>
      <c r="E39" s="34" t="s">
        <v>1282</v>
      </c>
    </row>
    <row r="40" spans="1:5" ht="25.5">
      <c r="A40" s="35" t="s">
        <v>52</v>
      </c>
      <c r="E40" s="36" t="s">
        <v>1551</v>
      </c>
    </row>
    <row r="41" spans="1:5" ht="318.75">
      <c r="A41" t="s">
        <v>53</v>
      </c>
      <c r="E41" s="34" t="s">
        <v>1284</v>
      </c>
    </row>
    <row r="42" spans="1:16" ht="12.75">
      <c r="A42" s="25" t="s">
        <v>45</v>
      </c>
      <c s="29" t="s">
        <v>40</v>
      </c>
      <c s="29" t="s">
        <v>451</v>
      </c>
      <c s="25" t="s">
        <v>47</v>
      </c>
      <c s="30" t="s">
        <v>452</v>
      </c>
      <c s="31" t="s">
        <v>221</v>
      </c>
      <c s="32">
        <v>2.78</v>
      </c>
      <c s="32">
        <v>0</v>
      </c>
      <c s="32">
        <f>ROUND(ROUND(H42,2)*ROUND(G42,2),2)</f>
      </c>
      <c r="O42">
        <f>(I42*21)/100</f>
      </c>
      <c t="s">
        <v>22</v>
      </c>
    </row>
    <row r="43" spans="1:5" ht="25.5">
      <c r="A43" s="33" t="s">
        <v>50</v>
      </c>
      <c r="E43" s="34" t="s">
        <v>1285</v>
      </c>
    </row>
    <row r="44" spans="1:5" ht="63.75">
      <c r="A44" s="35" t="s">
        <v>52</v>
      </c>
      <c r="E44" s="36" t="s">
        <v>1552</v>
      </c>
    </row>
    <row r="45" spans="1:5" ht="318.75">
      <c r="A45" t="s">
        <v>53</v>
      </c>
      <c r="E45" s="34" t="s">
        <v>1284</v>
      </c>
    </row>
    <row r="46" spans="1:16" ht="12.75">
      <c r="A46" s="25" t="s">
        <v>45</v>
      </c>
      <c s="29" t="s">
        <v>42</v>
      </c>
      <c s="29" t="s">
        <v>1049</v>
      </c>
      <c s="25" t="s">
        <v>47</v>
      </c>
      <c s="30" t="s">
        <v>1050</v>
      </c>
      <c s="31" t="s">
        <v>221</v>
      </c>
      <c s="32">
        <v>82.56</v>
      </c>
      <c s="32">
        <v>0</v>
      </c>
      <c s="32">
        <f>ROUND(ROUND(H46,2)*ROUND(G46,2),2)</f>
      </c>
      <c r="O46">
        <f>(I46*21)/100</f>
      </c>
      <c t="s">
        <v>22</v>
      </c>
    </row>
    <row r="47" spans="1:5" ht="25.5">
      <c r="A47" s="33" t="s">
        <v>50</v>
      </c>
      <c r="E47" s="34" t="s">
        <v>1287</v>
      </c>
    </row>
    <row r="48" spans="1:5" ht="12.75">
      <c r="A48" s="35" t="s">
        <v>52</v>
      </c>
      <c r="E48" s="36" t="s">
        <v>1550</v>
      </c>
    </row>
    <row r="49" spans="1:5" ht="318.75">
      <c r="A49" t="s">
        <v>53</v>
      </c>
      <c r="E49" s="34" t="s">
        <v>1284</v>
      </c>
    </row>
    <row r="50" spans="1:16" ht="12.75">
      <c r="A50" s="25" t="s">
        <v>45</v>
      </c>
      <c s="29" t="s">
        <v>87</v>
      </c>
      <c s="29" t="s">
        <v>765</v>
      </c>
      <c s="25" t="s">
        <v>175</v>
      </c>
      <c s="30" t="s">
        <v>767</v>
      </c>
      <c s="31" t="s">
        <v>221</v>
      </c>
      <c s="32">
        <v>19.09</v>
      </c>
      <c s="32">
        <v>0</v>
      </c>
      <c s="32">
        <f>ROUND(ROUND(H50,2)*ROUND(G50,2),2)</f>
      </c>
      <c r="O50">
        <f>(I50*21)/100</f>
      </c>
      <c t="s">
        <v>22</v>
      </c>
    </row>
    <row r="51" spans="1:5" ht="12.75">
      <c r="A51" s="33" t="s">
        <v>50</v>
      </c>
      <c r="E51" s="34" t="s">
        <v>1288</v>
      </c>
    </row>
    <row r="52" spans="1:5" ht="12.75">
      <c r="A52" s="35" t="s">
        <v>52</v>
      </c>
      <c r="E52" s="36" t="s">
        <v>1553</v>
      </c>
    </row>
    <row r="53" spans="1:5" ht="191.25">
      <c r="A53" t="s">
        <v>53</v>
      </c>
      <c r="E53" s="34" t="s">
        <v>1290</v>
      </c>
    </row>
    <row r="54" spans="1:16" ht="12.75">
      <c r="A54" s="25" t="s">
        <v>45</v>
      </c>
      <c s="29" t="s">
        <v>90</v>
      </c>
      <c s="29" t="s">
        <v>765</v>
      </c>
      <c s="25" t="s">
        <v>178</v>
      </c>
      <c s="30" t="s">
        <v>767</v>
      </c>
      <c s="31" t="s">
        <v>221</v>
      </c>
      <c s="32">
        <v>82.56</v>
      </c>
      <c s="32">
        <v>0</v>
      </c>
      <c s="32">
        <f>ROUND(ROUND(H54,2)*ROUND(G54,2),2)</f>
      </c>
      <c r="O54">
        <f>(I54*21)/100</f>
      </c>
      <c t="s">
        <v>22</v>
      </c>
    </row>
    <row r="55" spans="1:5" ht="12.75">
      <c r="A55" s="33" t="s">
        <v>50</v>
      </c>
      <c r="E55" s="34" t="s">
        <v>1291</v>
      </c>
    </row>
    <row r="56" spans="1:5" ht="12.75">
      <c r="A56" s="35" t="s">
        <v>52</v>
      </c>
      <c r="E56" s="36" t="s">
        <v>1550</v>
      </c>
    </row>
    <row r="57" spans="1:5" ht="191.25">
      <c r="A57" t="s">
        <v>53</v>
      </c>
      <c r="E57" s="34" t="s">
        <v>1290</v>
      </c>
    </row>
    <row r="58" spans="1:16" ht="12.75">
      <c r="A58" s="25" t="s">
        <v>45</v>
      </c>
      <c s="29" t="s">
        <v>93</v>
      </c>
      <c s="29" t="s">
        <v>1058</v>
      </c>
      <c s="25" t="s">
        <v>47</v>
      </c>
      <c s="30" t="s">
        <v>1059</v>
      </c>
      <c s="31" t="s">
        <v>221</v>
      </c>
      <c s="32">
        <v>68.39</v>
      </c>
      <c s="32">
        <v>0</v>
      </c>
      <c s="32">
        <f>ROUND(ROUND(H58,2)*ROUND(G58,2),2)</f>
      </c>
      <c r="O58">
        <f>(I58*21)/100</f>
      </c>
      <c t="s">
        <v>22</v>
      </c>
    </row>
    <row r="59" spans="1:5" ht="12.75">
      <c r="A59" s="33" t="s">
        <v>50</v>
      </c>
      <c r="E59" s="34" t="s">
        <v>1292</v>
      </c>
    </row>
    <row r="60" spans="1:5" ht="51">
      <c r="A60" s="35" t="s">
        <v>52</v>
      </c>
      <c r="E60" s="36" t="s">
        <v>1554</v>
      </c>
    </row>
    <row r="61" spans="1:5" ht="229.5">
      <c r="A61" t="s">
        <v>53</v>
      </c>
      <c r="E61" s="34" t="s">
        <v>1294</v>
      </c>
    </row>
    <row r="62" spans="1:16" ht="12.75">
      <c r="A62" s="25" t="s">
        <v>45</v>
      </c>
      <c s="29" t="s">
        <v>96</v>
      </c>
      <c s="29" t="s">
        <v>772</v>
      </c>
      <c s="25" t="s">
        <v>47</v>
      </c>
      <c s="30" t="s">
        <v>773</v>
      </c>
      <c s="31" t="s">
        <v>221</v>
      </c>
      <c s="32">
        <v>14.17</v>
      </c>
      <c s="32">
        <v>0</v>
      </c>
      <c s="32">
        <f>ROUND(ROUND(H62,2)*ROUND(G62,2),2)</f>
      </c>
      <c r="O62">
        <f>(I62*21)/100</f>
      </c>
      <c t="s">
        <v>22</v>
      </c>
    </row>
    <row r="63" spans="1:5" ht="12.75">
      <c r="A63" s="33" t="s">
        <v>50</v>
      </c>
      <c r="E63" s="34" t="s">
        <v>1338</v>
      </c>
    </row>
    <row r="64" spans="1:5" ht="12.75">
      <c r="A64" s="35" t="s">
        <v>52</v>
      </c>
      <c r="E64" s="36" t="s">
        <v>1555</v>
      </c>
    </row>
    <row r="65" spans="1:5" ht="280.5">
      <c r="A65" t="s">
        <v>53</v>
      </c>
      <c r="E65" s="34" t="s">
        <v>1297</v>
      </c>
    </row>
    <row r="66" spans="1:16" ht="12.75">
      <c r="A66" s="25" t="s">
        <v>45</v>
      </c>
      <c s="29" t="s">
        <v>101</v>
      </c>
      <c s="29" t="s">
        <v>777</v>
      </c>
      <c s="25" t="s">
        <v>47</v>
      </c>
      <c s="30" t="s">
        <v>778</v>
      </c>
      <c s="31" t="s">
        <v>221</v>
      </c>
      <c s="32">
        <v>15.9</v>
      </c>
      <c s="32">
        <v>0</v>
      </c>
      <c s="32">
        <f>ROUND(ROUND(H66,2)*ROUND(G66,2),2)</f>
      </c>
      <c r="O66">
        <f>(I66*21)/100</f>
      </c>
      <c t="s">
        <v>22</v>
      </c>
    </row>
    <row r="67" spans="1:5" ht="38.25">
      <c r="A67" s="33" t="s">
        <v>50</v>
      </c>
      <c r="E67" s="34" t="s">
        <v>1556</v>
      </c>
    </row>
    <row r="68" spans="1:5" ht="25.5">
      <c r="A68" s="35" t="s">
        <v>52</v>
      </c>
      <c r="E68" s="36" t="s">
        <v>1557</v>
      </c>
    </row>
    <row r="69" spans="1:5" ht="293.25">
      <c r="A69" t="s">
        <v>53</v>
      </c>
      <c r="E69" s="34" t="s">
        <v>1300</v>
      </c>
    </row>
    <row r="70" spans="1:18" ht="12.75" customHeight="1">
      <c r="A70" s="6" t="s">
        <v>43</v>
      </c>
      <c s="6"/>
      <c s="38" t="s">
        <v>33</v>
      </c>
      <c s="6"/>
      <c s="27" t="s">
        <v>819</v>
      </c>
      <c s="6"/>
      <c s="6"/>
      <c s="6"/>
      <c s="39">
        <f>0+Q70</f>
      </c>
      <c r="O70">
        <f>0+R70</f>
      </c>
      <c r="Q70">
        <f>0+I71</f>
      </c>
      <c>
        <f>0+O71</f>
      </c>
    </row>
    <row r="71" spans="1:16" ht="12.75">
      <c r="A71" s="25" t="s">
        <v>45</v>
      </c>
      <c s="29" t="s">
        <v>105</v>
      </c>
      <c s="29" t="s">
        <v>1072</v>
      </c>
      <c s="25" t="s">
        <v>47</v>
      </c>
      <c s="30" t="s">
        <v>1073</v>
      </c>
      <c s="31" t="s">
        <v>221</v>
      </c>
      <c s="32">
        <v>3.64</v>
      </c>
      <c s="32">
        <v>0</v>
      </c>
      <c s="32">
        <f>ROUND(ROUND(H71,2)*ROUND(G71,2),2)</f>
      </c>
      <c r="O71">
        <f>(I71*21)/100</f>
      </c>
      <c t="s">
        <v>22</v>
      </c>
    </row>
    <row r="72" spans="1:5" ht="25.5">
      <c r="A72" s="33" t="s">
        <v>50</v>
      </c>
      <c r="E72" s="34" t="s">
        <v>1558</v>
      </c>
    </row>
    <row r="73" spans="1:5" ht="12.75">
      <c r="A73" s="35" t="s">
        <v>52</v>
      </c>
      <c r="E73" s="36" t="s">
        <v>1559</v>
      </c>
    </row>
    <row r="74" spans="1:5" ht="38.25">
      <c r="A74" t="s">
        <v>53</v>
      </c>
      <c r="E74" s="34" t="s">
        <v>1303</v>
      </c>
    </row>
    <row r="75" spans="1:18" ht="12.75" customHeight="1">
      <c r="A75" s="6" t="s">
        <v>43</v>
      </c>
      <c s="6"/>
      <c s="38" t="s">
        <v>78</v>
      </c>
      <c s="6"/>
      <c s="27" t="s">
        <v>839</v>
      </c>
      <c s="6"/>
      <c s="6"/>
      <c s="6"/>
      <c s="39">
        <f>0+Q75</f>
      </c>
      <c r="O75">
        <f>0+R75</f>
      </c>
      <c r="Q75">
        <f>0+I76+I80+I84+I88+I92+I96</f>
      </c>
      <c>
        <f>0+O76+O80+O84+O88+O92+O96</f>
      </c>
    </row>
    <row r="76" spans="1:16" ht="12.75">
      <c r="A76" s="25" t="s">
        <v>45</v>
      </c>
      <c s="29" t="s">
        <v>109</v>
      </c>
      <c s="29" t="s">
        <v>1217</v>
      </c>
      <c s="25" t="s">
        <v>47</v>
      </c>
      <c s="30" t="s">
        <v>1218</v>
      </c>
      <c s="31" t="s">
        <v>278</v>
      </c>
      <c s="32">
        <v>32.2</v>
      </c>
      <c s="32">
        <v>0</v>
      </c>
      <c s="32">
        <f>ROUND(ROUND(H76,2)*ROUND(G76,2),2)</f>
      </c>
      <c r="O76">
        <f>(I76*21)/100</f>
      </c>
      <c t="s">
        <v>22</v>
      </c>
    </row>
    <row r="77" spans="1:5" ht="38.25">
      <c r="A77" s="33" t="s">
        <v>50</v>
      </c>
      <c r="E77" s="34" t="s">
        <v>1560</v>
      </c>
    </row>
    <row r="78" spans="1:5" ht="12.75">
      <c r="A78" s="35" t="s">
        <v>52</v>
      </c>
      <c r="E78" s="36" t="s">
        <v>1561</v>
      </c>
    </row>
    <row r="79" spans="1:5" ht="242.25">
      <c r="A79" t="s">
        <v>53</v>
      </c>
      <c r="E79" s="34" t="s">
        <v>1309</v>
      </c>
    </row>
    <row r="80" spans="1:16" ht="12.75">
      <c r="A80" s="25" t="s">
        <v>45</v>
      </c>
      <c s="29" t="s">
        <v>113</v>
      </c>
      <c s="29" t="s">
        <v>1220</v>
      </c>
      <c s="25" t="s">
        <v>47</v>
      </c>
      <c s="30" t="s">
        <v>1221</v>
      </c>
      <c s="31" t="s">
        <v>278</v>
      </c>
      <c s="32">
        <v>8.2</v>
      </c>
      <c s="32">
        <v>0</v>
      </c>
      <c s="32">
        <f>ROUND(ROUND(H80,2)*ROUND(G80,2),2)</f>
      </c>
      <c r="O80">
        <f>(I80*21)/100</f>
      </c>
      <c t="s">
        <v>22</v>
      </c>
    </row>
    <row r="81" spans="1:5" ht="38.25">
      <c r="A81" s="33" t="s">
        <v>50</v>
      </c>
      <c r="E81" s="34" t="s">
        <v>1562</v>
      </c>
    </row>
    <row r="82" spans="1:5" ht="12.75">
      <c r="A82" s="35" t="s">
        <v>52</v>
      </c>
      <c r="E82" s="36" t="s">
        <v>47</v>
      </c>
    </row>
    <row r="83" spans="1:5" ht="242.25">
      <c r="A83" t="s">
        <v>53</v>
      </c>
      <c r="E83" s="34" t="s">
        <v>1309</v>
      </c>
    </row>
    <row r="84" spans="1:16" ht="12.75">
      <c r="A84" s="25" t="s">
        <v>45</v>
      </c>
      <c s="29" t="s">
        <v>117</v>
      </c>
      <c s="29" t="s">
        <v>1227</v>
      </c>
      <c s="25" t="s">
        <v>47</v>
      </c>
      <c s="30" t="s">
        <v>1228</v>
      </c>
      <c s="31" t="s">
        <v>59</v>
      </c>
      <c s="32">
        <v>4</v>
      </c>
      <c s="32">
        <v>0</v>
      </c>
      <c s="32">
        <f>ROUND(ROUND(H84,2)*ROUND(G84,2),2)</f>
      </c>
      <c r="O84">
        <f>(I84*21)/100</f>
      </c>
      <c t="s">
        <v>22</v>
      </c>
    </row>
    <row r="85" spans="1:5" ht="51">
      <c r="A85" s="33" t="s">
        <v>50</v>
      </c>
      <c r="E85" s="34" t="s">
        <v>1563</v>
      </c>
    </row>
    <row r="86" spans="1:5" ht="12.75">
      <c r="A86" s="35" t="s">
        <v>52</v>
      </c>
      <c r="E86" s="36" t="s">
        <v>47</v>
      </c>
    </row>
    <row r="87" spans="1:5" ht="89.25">
      <c r="A87" t="s">
        <v>53</v>
      </c>
      <c r="E87" s="34" t="s">
        <v>1312</v>
      </c>
    </row>
    <row r="88" spans="1:16" ht="12.75">
      <c r="A88" s="25" t="s">
        <v>45</v>
      </c>
      <c s="29" t="s">
        <v>121</v>
      </c>
      <c s="29" t="s">
        <v>1239</v>
      </c>
      <c s="25" t="s">
        <v>47</v>
      </c>
      <c s="30" t="s">
        <v>1240</v>
      </c>
      <c s="31" t="s">
        <v>278</v>
      </c>
      <c s="32">
        <v>32.2</v>
      </c>
      <c s="32">
        <v>0</v>
      </c>
      <c s="32">
        <f>ROUND(ROUND(H88,2)*ROUND(G88,2),2)</f>
      </c>
      <c r="O88">
        <f>(I88*21)/100</f>
      </c>
      <c t="s">
        <v>22</v>
      </c>
    </row>
    <row r="89" spans="1:5" ht="12.75">
      <c r="A89" s="33" t="s">
        <v>50</v>
      </c>
      <c r="E89" s="34" t="s">
        <v>1313</v>
      </c>
    </row>
    <row r="90" spans="1:5" ht="12.75">
      <c r="A90" s="35" t="s">
        <v>52</v>
      </c>
      <c r="E90" s="36" t="s">
        <v>47</v>
      </c>
    </row>
    <row r="91" spans="1:5" ht="51">
      <c r="A91" t="s">
        <v>53</v>
      </c>
      <c r="E91" s="34" t="s">
        <v>1101</v>
      </c>
    </row>
    <row r="92" spans="1:16" ht="12.75">
      <c r="A92" s="25" t="s">
        <v>45</v>
      </c>
      <c s="29" t="s">
        <v>126</v>
      </c>
      <c s="29" t="s">
        <v>1242</v>
      </c>
      <c s="25" t="s">
        <v>47</v>
      </c>
      <c s="30" t="s">
        <v>1243</v>
      </c>
      <c s="31" t="s">
        <v>278</v>
      </c>
      <c s="32">
        <v>8.2</v>
      </c>
      <c s="32">
        <v>0</v>
      </c>
      <c s="32">
        <f>ROUND(ROUND(H92,2)*ROUND(G92,2),2)</f>
      </c>
      <c r="O92">
        <f>(I92*21)/100</f>
      </c>
      <c t="s">
        <v>22</v>
      </c>
    </row>
    <row r="93" spans="1:5" ht="12.75">
      <c r="A93" s="33" t="s">
        <v>50</v>
      </c>
      <c r="E93" s="34" t="s">
        <v>1314</v>
      </c>
    </row>
    <row r="94" spans="1:5" ht="12.75">
      <c r="A94" s="35" t="s">
        <v>52</v>
      </c>
      <c r="E94" s="36" t="s">
        <v>47</v>
      </c>
    </row>
    <row r="95" spans="1:5" ht="51">
      <c r="A95" t="s">
        <v>53</v>
      </c>
      <c r="E95" s="34" t="s">
        <v>1101</v>
      </c>
    </row>
    <row r="96" spans="1:16" ht="12.75">
      <c r="A96" s="25" t="s">
        <v>45</v>
      </c>
      <c s="29" t="s">
        <v>130</v>
      </c>
      <c s="29" t="s">
        <v>1418</v>
      </c>
      <c s="25" t="s">
        <v>47</v>
      </c>
      <c s="30" t="s">
        <v>1419</v>
      </c>
      <c s="31" t="s">
        <v>278</v>
      </c>
      <c s="32">
        <v>40.4</v>
      </c>
      <c s="32">
        <v>0</v>
      </c>
      <c s="32">
        <f>ROUND(ROUND(H96,2)*ROUND(G96,2),2)</f>
      </c>
      <c r="O96">
        <f>(I96*21)/100</f>
      </c>
      <c t="s">
        <v>22</v>
      </c>
    </row>
    <row r="97" spans="1:5" ht="12.75">
      <c r="A97" s="33" t="s">
        <v>50</v>
      </c>
      <c r="E97" s="34" t="s">
        <v>1420</v>
      </c>
    </row>
    <row r="98" spans="1:5" ht="12.75">
      <c r="A98" s="35" t="s">
        <v>52</v>
      </c>
      <c r="E98" s="36" t="s">
        <v>1564</v>
      </c>
    </row>
    <row r="99" spans="1:5" ht="25.5">
      <c r="A99" t="s">
        <v>53</v>
      </c>
      <c r="E99" s="34" t="s">
        <v>1422</v>
      </c>
    </row>
    <row r="100" spans="1:18" ht="12.75" customHeight="1">
      <c r="A100" s="6" t="s">
        <v>43</v>
      </c>
      <c s="6"/>
      <c s="38" t="s">
        <v>40</v>
      </c>
      <c s="6"/>
      <c s="27" t="s">
        <v>275</v>
      </c>
      <c s="6"/>
      <c s="6"/>
      <c s="6"/>
      <c s="39">
        <f>0+Q100</f>
      </c>
      <c r="O100">
        <f>0+R100</f>
      </c>
      <c r="Q100">
        <f>0+I101+I105</f>
      </c>
      <c>
        <f>0+O101+O105</f>
      </c>
    </row>
    <row r="101" spans="1:16" ht="12.75">
      <c r="A101" s="25" t="s">
        <v>45</v>
      </c>
      <c s="29" t="s">
        <v>136</v>
      </c>
      <c s="29" t="s">
        <v>1111</v>
      </c>
      <c s="25" t="s">
        <v>47</v>
      </c>
      <c s="30" t="s">
        <v>1112</v>
      </c>
      <c s="31" t="s">
        <v>278</v>
      </c>
      <c s="32">
        <v>73.6</v>
      </c>
      <c s="32">
        <v>0</v>
      </c>
      <c s="32">
        <f>ROUND(ROUND(H101,2)*ROUND(G101,2),2)</f>
      </c>
      <c r="O101">
        <f>(I101*21)/100</f>
      </c>
      <c t="s">
        <v>22</v>
      </c>
    </row>
    <row r="102" spans="1:5" ht="38.25">
      <c r="A102" s="33" t="s">
        <v>50</v>
      </c>
      <c r="E102" s="34" t="s">
        <v>1565</v>
      </c>
    </row>
    <row r="103" spans="1:5" ht="12.75">
      <c r="A103" s="35" t="s">
        <v>52</v>
      </c>
      <c r="E103" s="36" t="s">
        <v>1566</v>
      </c>
    </row>
    <row r="104" spans="1:5" ht="25.5">
      <c r="A104" t="s">
        <v>53</v>
      </c>
      <c r="E104" s="34" t="s">
        <v>655</v>
      </c>
    </row>
    <row r="105" spans="1:16" ht="12.75">
      <c r="A105" s="25" t="s">
        <v>45</v>
      </c>
      <c s="29" t="s">
        <v>142</v>
      </c>
      <c s="29" t="s">
        <v>1119</v>
      </c>
      <c s="25" t="s">
        <v>47</v>
      </c>
      <c s="30" t="s">
        <v>1120</v>
      </c>
      <c s="31" t="s">
        <v>59</v>
      </c>
      <c s="32">
        <v>1</v>
      </c>
      <c s="32">
        <v>0</v>
      </c>
      <c s="32">
        <f>ROUND(ROUND(H105,2)*ROUND(G105,2),2)</f>
      </c>
      <c r="O105">
        <f>(I105*21)/100</f>
      </c>
      <c t="s">
        <v>22</v>
      </c>
    </row>
    <row r="106" spans="1:5" ht="25.5">
      <c r="A106" s="33" t="s">
        <v>50</v>
      </c>
      <c r="E106" s="34" t="s">
        <v>1567</v>
      </c>
    </row>
    <row r="107" spans="1:5" ht="12.75">
      <c r="A107" s="35" t="s">
        <v>52</v>
      </c>
      <c r="E107" s="36" t="s">
        <v>47</v>
      </c>
    </row>
    <row r="108" spans="1:5" ht="89.25">
      <c r="A108" t="s">
        <v>53</v>
      </c>
      <c r="E108" s="34" t="s">
        <v>1539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4.xml><?xml version="1.0" encoding="utf-8"?>
<worksheet xmlns="http://schemas.openxmlformats.org/spreadsheetml/2006/main" xmlns:r="http://schemas.openxmlformats.org/officeDocument/2006/relationships">
  <sheetPr>
    <pageSetUpPr fitToPage="1"/>
  </sheetPr>
  <dimension ref="A1:R28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0+O8+O37+O90+O95+O100+O265</f>
      </c>
      <c t="s">
        <v>22</v>
      </c>
    </row>
    <row r="3" spans="1:16" ht="15" customHeight="1">
      <c r="A3" t="s">
        <v>12</v>
      </c>
      <c s="12" t="s">
        <v>14</v>
      </c>
      <c s="13" t="s">
        <v>15</v>
      </c>
      <c s="1"/>
      <c s="14" t="s">
        <v>16</v>
      </c>
      <c s="1"/>
      <c s="9"/>
      <c s="8" t="s">
        <v>1568</v>
      </c>
      <c s="40">
        <f>0+I8+I37+I90+I95+I100+I265</f>
      </c>
      <c r="O3" t="s">
        <v>19</v>
      </c>
      <c t="s">
        <v>22</v>
      </c>
    </row>
    <row r="4" spans="1:16" ht="15" customHeight="1">
      <c r="A4" t="s">
        <v>17</v>
      </c>
      <c s="16" t="s">
        <v>18</v>
      </c>
      <c s="17" t="s">
        <v>1568</v>
      </c>
      <c s="6"/>
      <c s="18" t="s">
        <v>1569</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0+I9+I13+I17+I21+I25+I29+I33</f>
      </c>
      <c>
        <f>0+O9+O13+O17+O21+O25+O29+O33</f>
      </c>
    </row>
    <row r="9" spans="1:16" ht="12.75">
      <c r="A9" s="25" t="s">
        <v>45</v>
      </c>
      <c s="29" t="s">
        <v>28</v>
      </c>
      <c s="29" t="s">
        <v>219</v>
      </c>
      <c s="25" t="s">
        <v>47</v>
      </c>
      <c s="30" t="s">
        <v>220</v>
      </c>
      <c s="31" t="s">
        <v>221</v>
      </c>
      <c s="32">
        <v>0.5</v>
      </c>
      <c s="32">
        <v>0</v>
      </c>
      <c s="32">
        <f>ROUND(ROUND(H9,2)*ROUND(G9,2),2)</f>
      </c>
      <c r="O9">
        <f>(I9*21)/100</f>
      </c>
      <c t="s">
        <v>22</v>
      </c>
    </row>
    <row r="10" spans="1:5" ht="12.75">
      <c r="A10" s="33" t="s">
        <v>50</v>
      </c>
      <c r="E10" s="34" t="s">
        <v>1570</v>
      </c>
    </row>
    <row r="11" spans="1:5" ht="12.75">
      <c r="A11" s="35" t="s">
        <v>52</v>
      </c>
      <c r="E11" s="36" t="s">
        <v>1571</v>
      </c>
    </row>
    <row r="12" spans="1:5" ht="25.5">
      <c r="A12" t="s">
        <v>53</v>
      </c>
      <c r="E12" s="34" t="s">
        <v>224</v>
      </c>
    </row>
    <row r="13" spans="1:16" ht="12.75">
      <c r="A13" s="25" t="s">
        <v>45</v>
      </c>
      <c s="29" t="s">
        <v>22</v>
      </c>
      <c s="29" t="s">
        <v>385</v>
      </c>
      <c s="25" t="s">
        <v>47</v>
      </c>
      <c s="30" t="s">
        <v>386</v>
      </c>
      <c s="31" t="s">
        <v>221</v>
      </c>
      <c s="32">
        <v>5.7</v>
      </c>
      <c s="32">
        <v>0</v>
      </c>
      <c s="32">
        <f>ROUND(ROUND(H13,2)*ROUND(G13,2),2)</f>
      </c>
      <c r="O13">
        <f>(I13*21)/100</f>
      </c>
      <c t="s">
        <v>22</v>
      </c>
    </row>
    <row r="14" spans="1:5" ht="12.75">
      <c r="A14" s="33" t="s">
        <v>50</v>
      </c>
      <c r="E14" s="34" t="s">
        <v>1016</v>
      </c>
    </row>
    <row r="15" spans="1:5" ht="12.75">
      <c r="A15" s="35" t="s">
        <v>52</v>
      </c>
      <c r="E15" s="36" t="s">
        <v>47</v>
      </c>
    </row>
    <row r="16" spans="1:5" ht="25.5">
      <c r="A16" t="s">
        <v>53</v>
      </c>
      <c r="E16" s="34" t="s">
        <v>224</v>
      </c>
    </row>
    <row r="17" spans="1:16" ht="12.75">
      <c r="A17" s="25" t="s">
        <v>45</v>
      </c>
      <c s="29" t="s">
        <v>31</v>
      </c>
      <c s="29" t="s">
        <v>1572</v>
      </c>
      <c s="25" t="s">
        <v>47</v>
      </c>
      <c s="30" t="s">
        <v>1573</v>
      </c>
      <c s="31" t="s">
        <v>49</v>
      </c>
      <c s="32">
        <v>1</v>
      </c>
      <c s="32">
        <v>0</v>
      </c>
      <c s="32">
        <f>ROUND(ROUND(H17,2)*ROUND(G17,2),2)</f>
      </c>
      <c r="O17">
        <f>(I17*21)/100</f>
      </c>
      <c t="s">
        <v>22</v>
      </c>
    </row>
    <row r="18" spans="1:5" ht="25.5">
      <c r="A18" s="33" t="s">
        <v>50</v>
      </c>
      <c r="E18" s="34" t="s">
        <v>1574</v>
      </c>
    </row>
    <row r="19" spans="1:5" ht="12.75">
      <c r="A19" s="35" t="s">
        <v>52</v>
      </c>
      <c r="E19" s="36" t="s">
        <v>47</v>
      </c>
    </row>
    <row r="20" spans="1:5" ht="12.75">
      <c r="A20" t="s">
        <v>53</v>
      </c>
      <c r="E20" s="34" t="s">
        <v>1575</v>
      </c>
    </row>
    <row r="21" spans="1:16" ht="12.75">
      <c r="A21" s="25" t="s">
        <v>45</v>
      </c>
      <c s="29" t="s">
        <v>33</v>
      </c>
      <c s="29" t="s">
        <v>1576</v>
      </c>
      <c s="25" t="s">
        <v>47</v>
      </c>
      <c s="30" t="s">
        <v>1577</v>
      </c>
      <c s="31" t="s">
        <v>49</v>
      </c>
      <c s="32">
        <v>1</v>
      </c>
      <c s="32">
        <v>0</v>
      </c>
      <c s="32">
        <f>ROUND(ROUND(H21,2)*ROUND(G21,2),2)</f>
      </c>
      <c r="O21">
        <f>(I21*21)/100</f>
      </c>
      <c t="s">
        <v>22</v>
      </c>
    </row>
    <row r="22" spans="1:5" ht="12.75">
      <c r="A22" s="33" t="s">
        <v>50</v>
      </c>
      <c r="E22" s="34" t="s">
        <v>1578</v>
      </c>
    </row>
    <row r="23" spans="1:5" ht="12.75">
      <c r="A23" s="35" t="s">
        <v>52</v>
      </c>
      <c r="E23" s="36" t="s">
        <v>47</v>
      </c>
    </row>
    <row r="24" spans="1:5" ht="12.75">
      <c r="A24" t="s">
        <v>53</v>
      </c>
      <c r="E24" s="34" t="s">
        <v>1579</v>
      </c>
    </row>
    <row r="25" spans="1:16" ht="12.75">
      <c r="A25" s="25" t="s">
        <v>45</v>
      </c>
      <c s="29" t="s">
        <v>35</v>
      </c>
      <c s="29" t="s">
        <v>1018</v>
      </c>
      <c s="25" t="s">
        <v>47</v>
      </c>
      <c s="30" t="s">
        <v>1019</v>
      </c>
      <c s="31" t="s">
        <v>49</v>
      </c>
      <c s="32">
        <v>3</v>
      </c>
      <c s="32">
        <v>0</v>
      </c>
      <c s="32">
        <f>ROUND(ROUND(H25,2)*ROUND(G25,2),2)</f>
      </c>
      <c r="O25">
        <f>(I25*21)/100</f>
      </c>
      <c t="s">
        <v>22</v>
      </c>
    </row>
    <row r="26" spans="1:5" ht="38.25">
      <c r="A26" s="33" t="s">
        <v>50</v>
      </c>
      <c r="E26" s="34" t="s">
        <v>1580</v>
      </c>
    </row>
    <row r="27" spans="1:5" ht="12.75">
      <c r="A27" s="35" t="s">
        <v>52</v>
      </c>
      <c r="E27" s="36" t="s">
        <v>47</v>
      </c>
    </row>
    <row r="28" spans="1:5" ht="12.75">
      <c r="A28" t="s">
        <v>53</v>
      </c>
      <c r="E28" s="34" t="s">
        <v>170</v>
      </c>
    </row>
    <row r="29" spans="1:16" ht="12.75">
      <c r="A29" s="25" t="s">
        <v>45</v>
      </c>
      <c s="29" t="s">
        <v>37</v>
      </c>
      <c s="29" t="s">
        <v>195</v>
      </c>
      <c s="25" t="s">
        <v>47</v>
      </c>
      <c s="30" t="s">
        <v>196</v>
      </c>
      <c s="31" t="s">
        <v>49</v>
      </c>
      <c s="32">
        <v>1</v>
      </c>
      <c s="32">
        <v>0</v>
      </c>
      <c s="32">
        <f>ROUND(ROUND(H29,2)*ROUND(G29,2),2)</f>
      </c>
      <c r="O29">
        <f>(I29*21)/100</f>
      </c>
      <c t="s">
        <v>22</v>
      </c>
    </row>
    <row r="30" spans="1:5" ht="63.75">
      <c r="A30" s="33" t="s">
        <v>50</v>
      </c>
      <c r="E30" s="34" t="s">
        <v>1581</v>
      </c>
    </row>
    <row r="31" spans="1:5" ht="12.75">
      <c r="A31" s="35" t="s">
        <v>52</v>
      </c>
      <c r="E31" s="36" t="s">
        <v>47</v>
      </c>
    </row>
    <row r="32" spans="1:5" ht="12.75">
      <c r="A32" t="s">
        <v>53</v>
      </c>
      <c r="E32" s="34" t="s">
        <v>54</v>
      </c>
    </row>
    <row r="33" spans="1:16" ht="12.75">
      <c r="A33" s="25" t="s">
        <v>45</v>
      </c>
      <c s="29" t="s">
        <v>55</v>
      </c>
      <c s="29" t="s">
        <v>1582</v>
      </c>
      <c s="25" t="s">
        <v>47</v>
      </c>
      <c s="30" t="s">
        <v>203</v>
      </c>
      <c s="31" t="s">
        <v>49</v>
      </c>
      <c s="32">
        <v>1</v>
      </c>
      <c s="32">
        <v>0</v>
      </c>
      <c s="32">
        <f>ROUND(ROUND(H33,2)*ROUND(G33,2),2)</f>
      </c>
      <c r="O33">
        <f>(I33*21)/100</f>
      </c>
      <c t="s">
        <v>22</v>
      </c>
    </row>
    <row r="34" spans="1:5" ht="51">
      <c r="A34" s="33" t="s">
        <v>50</v>
      </c>
      <c r="E34" s="34" t="s">
        <v>1583</v>
      </c>
    </row>
    <row r="35" spans="1:5" ht="12.75">
      <c r="A35" s="35" t="s">
        <v>52</v>
      </c>
      <c r="E35" s="36" t="s">
        <v>47</v>
      </c>
    </row>
    <row r="36" spans="1:5" ht="89.25">
      <c r="A36" t="s">
        <v>53</v>
      </c>
      <c r="E36" s="34" t="s">
        <v>1584</v>
      </c>
    </row>
    <row r="37" spans="1:18" ht="12.75" customHeight="1">
      <c r="A37" s="6" t="s">
        <v>43</v>
      </c>
      <c s="6"/>
      <c s="38" t="s">
        <v>28</v>
      </c>
      <c s="6"/>
      <c s="27" t="s">
        <v>226</v>
      </c>
      <c s="6"/>
      <c s="6"/>
      <c s="6"/>
      <c s="39">
        <f>0+Q37</f>
      </c>
      <c r="O37">
        <f>0+R37</f>
      </c>
      <c r="Q37">
        <f>0+I38+I42+I46+I50+I54+I58+I62+I66+I70+I74+I78+I82+I86</f>
      </c>
      <c>
        <f>0+O38+O42+O46+O50+O54+O58+O62+O66+O70+O74+O78+O82+O86</f>
      </c>
    </row>
    <row r="38" spans="1:16" ht="12.75">
      <c r="A38" s="25" t="s">
        <v>45</v>
      </c>
      <c s="29" t="s">
        <v>78</v>
      </c>
      <c s="29" t="s">
        <v>252</v>
      </c>
      <c s="25" t="s">
        <v>47</v>
      </c>
      <c s="30" t="s">
        <v>253</v>
      </c>
      <c s="31" t="s">
        <v>221</v>
      </c>
      <c s="32">
        <v>11.76</v>
      </c>
      <c s="32">
        <v>0</v>
      </c>
      <c s="32">
        <f>ROUND(ROUND(H38,2)*ROUND(G38,2),2)</f>
      </c>
      <c r="O38">
        <f>(I38*21)/100</f>
      </c>
      <c t="s">
        <v>22</v>
      </c>
    </row>
    <row r="39" spans="1:5" ht="38.25">
      <c r="A39" s="33" t="s">
        <v>50</v>
      </c>
      <c r="E39" s="34" t="s">
        <v>1585</v>
      </c>
    </row>
    <row r="40" spans="1:5" ht="12.75">
      <c r="A40" s="35" t="s">
        <v>52</v>
      </c>
      <c r="E40" s="36" t="s">
        <v>1586</v>
      </c>
    </row>
    <row r="41" spans="1:5" ht="63.75">
      <c r="A41" t="s">
        <v>53</v>
      </c>
      <c r="E41" s="34" t="s">
        <v>255</v>
      </c>
    </row>
    <row r="42" spans="1:16" ht="12.75">
      <c r="A42" s="25" t="s">
        <v>45</v>
      </c>
      <c s="29" t="s">
        <v>40</v>
      </c>
      <c s="29" t="s">
        <v>1025</v>
      </c>
      <c s="25" t="s">
        <v>47</v>
      </c>
      <c s="30" t="s">
        <v>1026</v>
      </c>
      <c s="31" t="s">
        <v>221</v>
      </c>
      <c s="32">
        <v>0.44</v>
      </c>
      <c s="32">
        <v>0</v>
      </c>
      <c s="32">
        <f>ROUND(ROUND(H42,2)*ROUND(G42,2),2)</f>
      </c>
      <c r="O42">
        <f>(I42*21)/100</f>
      </c>
      <c t="s">
        <v>22</v>
      </c>
    </row>
    <row r="43" spans="1:5" ht="63.75">
      <c r="A43" s="33" t="s">
        <v>50</v>
      </c>
      <c r="E43" s="34" t="s">
        <v>1587</v>
      </c>
    </row>
    <row r="44" spans="1:5" ht="12.75">
      <c r="A44" s="35" t="s">
        <v>52</v>
      </c>
      <c r="E44" s="36" t="s">
        <v>1588</v>
      </c>
    </row>
    <row r="45" spans="1:5" ht="63.75">
      <c r="A45" t="s">
        <v>53</v>
      </c>
      <c r="E45" s="34" t="s">
        <v>255</v>
      </c>
    </row>
    <row r="46" spans="1:16" ht="12.75">
      <c r="A46" s="25" t="s">
        <v>45</v>
      </c>
      <c s="29" t="s">
        <v>42</v>
      </c>
      <c s="29" t="s">
        <v>1036</v>
      </c>
      <c s="25" t="s">
        <v>47</v>
      </c>
      <c s="30" t="s">
        <v>1037</v>
      </c>
      <c s="31" t="s">
        <v>278</v>
      </c>
      <c s="32">
        <v>4.5</v>
      </c>
      <c s="32">
        <v>0</v>
      </c>
      <c s="32">
        <f>ROUND(ROUND(H46,2)*ROUND(G46,2),2)</f>
      </c>
      <c r="O46">
        <f>(I46*21)/100</f>
      </c>
      <c t="s">
        <v>22</v>
      </c>
    </row>
    <row r="47" spans="1:5" ht="25.5">
      <c r="A47" s="33" t="s">
        <v>50</v>
      </c>
      <c r="E47" s="34" t="s">
        <v>1589</v>
      </c>
    </row>
    <row r="48" spans="1:5" ht="12.75">
      <c r="A48" s="35" t="s">
        <v>52</v>
      </c>
      <c r="E48" s="36" t="s">
        <v>1590</v>
      </c>
    </row>
    <row r="49" spans="1:5" ht="63.75">
      <c r="A49" t="s">
        <v>53</v>
      </c>
      <c r="E49" s="34" t="s">
        <v>255</v>
      </c>
    </row>
    <row r="50" spans="1:16" ht="12.75">
      <c r="A50" s="25" t="s">
        <v>45</v>
      </c>
      <c s="29" t="s">
        <v>87</v>
      </c>
      <c s="29" t="s">
        <v>421</v>
      </c>
      <c s="25" t="s">
        <v>175</v>
      </c>
      <c s="30" t="s">
        <v>422</v>
      </c>
      <c s="31" t="s">
        <v>221</v>
      </c>
      <c s="32">
        <v>4.08</v>
      </c>
      <c s="32">
        <v>0</v>
      </c>
      <c s="32">
        <f>ROUND(ROUND(H50,2)*ROUND(G50,2),2)</f>
      </c>
      <c r="O50">
        <f>(I50*21)/100</f>
      </c>
      <c t="s">
        <v>22</v>
      </c>
    </row>
    <row r="51" spans="1:5" ht="38.25">
      <c r="A51" s="33" t="s">
        <v>50</v>
      </c>
      <c r="E51" s="34" t="s">
        <v>1591</v>
      </c>
    </row>
    <row r="52" spans="1:5" ht="12.75">
      <c r="A52" s="35" t="s">
        <v>52</v>
      </c>
      <c r="E52" s="36" t="s">
        <v>1592</v>
      </c>
    </row>
    <row r="53" spans="1:5" ht="63.75">
      <c r="A53" t="s">
        <v>53</v>
      </c>
      <c r="E53" s="34" t="s">
        <v>255</v>
      </c>
    </row>
    <row r="54" spans="1:16" ht="12.75">
      <c r="A54" s="25" t="s">
        <v>45</v>
      </c>
      <c s="29" t="s">
        <v>90</v>
      </c>
      <c s="29" t="s">
        <v>421</v>
      </c>
      <c s="25" t="s">
        <v>178</v>
      </c>
      <c s="30" t="s">
        <v>422</v>
      </c>
      <c s="31" t="s">
        <v>221</v>
      </c>
      <c s="32">
        <v>5.7</v>
      </c>
      <c s="32">
        <v>0</v>
      </c>
      <c s="32">
        <f>ROUND(ROUND(H54,2)*ROUND(G54,2),2)</f>
      </c>
      <c r="O54">
        <f>(I54*21)/100</f>
      </c>
      <c t="s">
        <v>22</v>
      </c>
    </row>
    <row r="55" spans="1:5" ht="38.25">
      <c r="A55" s="33" t="s">
        <v>50</v>
      </c>
      <c r="E55" s="34" t="s">
        <v>1593</v>
      </c>
    </row>
    <row r="56" spans="1:5" ht="12.75">
      <c r="A56" s="35" t="s">
        <v>52</v>
      </c>
      <c r="E56" s="36" t="s">
        <v>1594</v>
      </c>
    </row>
    <row r="57" spans="1:5" ht="63.75">
      <c r="A57" t="s">
        <v>53</v>
      </c>
      <c r="E57" s="34" t="s">
        <v>255</v>
      </c>
    </row>
    <row r="58" spans="1:16" ht="12.75">
      <c r="A58" s="25" t="s">
        <v>45</v>
      </c>
      <c s="29" t="s">
        <v>93</v>
      </c>
      <c s="29" t="s">
        <v>421</v>
      </c>
      <c s="25" t="s">
        <v>180</v>
      </c>
      <c s="30" t="s">
        <v>422</v>
      </c>
      <c s="31" t="s">
        <v>221</v>
      </c>
      <c s="32">
        <v>1.63</v>
      </c>
      <c s="32">
        <v>0</v>
      </c>
      <c s="32">
        <f>ROUND(ROUND(H58,2)*ROUND(G58,2),2)</f>
      </c>
      <c r="O58">
        <f>(I58*21)/100</f>
      </c>
      <c t="s">
        <v>22</v>
      </c>
    </row>
    <row r="59" spans="1:5" ht="25.5">
      <c r="A59" s="33" t="s">
        <v>50</v>
      </c>
      <c r="E59" s="34" t="s">
        <v>1595</v>
      </c>
    </row>
    <row r="60" spans="1:5" ht="12.75">
      <c r="A60" s="35" t="s">
        <v>52</v>
      </c>
      <c r="E60" s="36" t="s">
        <v>1596</v>
      </c>
    </row>
    <row r="61" spans="1:5" ht="63.75">
      <c r="A61" t="s">
        <v>53</v>
      </c>
      <c r="E61" s="34" t="s">
        <v>255</v>
      </c>
    </row>
    <row r="62" spans="1:16" ht="12.75">
      <c r="A62" s="25" t="s">
        <v>45</v>
      </c>
      <c s="29" t="s">
        <v>96</v>
      </c>
      <c s="29" t="s">
        <v>1597</v>
      </c>
      <c s="25" t="s">
        <v>47</v>
      </c>
      <c s="30" t="s">
        <v>1598</v>
      </c>
      <c s="31" t="s">
        <v>278</v>
      </c>
      <c s="32">
        <v>50</v>
      </c>
      <c s="32">
        <v>0</v>
      </c>
      <c s="32">
        <f>ROUND(ROUND(H62,2)*ROUND(G62,2),2)</f>
      </c>
      <c r="O62">
        <f>(I62*21)/100</f>
      </c>
      <c t="s">
        <v>22</v>
      </c>
    </row>
    <row r="63" spans="1:5" ht="25.5">
      <c r="A63" s="33" t="s">
        <v>50</v>
      </c>
      <c r="E63" s="34" t="s">
        <v>1599</v>
      </c>
    </row>
    <row r="64" spans="1:5" ht="12.75">
      <c r="A64" s="35" t="s">
        <v>52</v>
      </c>
      <c r="E64" s="36" t="s">
        <v>47</v>
      </c>
    </row>
    <row r="65" spans="1:5" ht="38.25">
      <c r="A65" t="s">
        <v>53</v>
      </c>
      <c r="E65" s="34" t="s">
        <v>1600</v>
      </c>
    </row>
    <row r="66" spans="1:16" ht="12.75">
      <c r="A66" s="25" t="s">
        <v>45</v>
      </c>
      <c s="29" t="s">
        <v>101</v>
      </c>
      <c s="29" t="s">
        <v>447</v>
      </c>
      <c s="25" t="s">
        <v>47</v>
      </c>
      <c s="30" t="s">
        <v>448</v>
      </c>
      <c s="31" t="s">
        <v>221</v>
      </c>
      <c s="32">
        <v>443.58</v>
      </c>
      <c s="32">
        <v>0</v>
      </c>
      <c s="32">
        <f>ROUND(ROUND(H66,2)*ROUND(G66,2),2)</f>
      </c>
      <c r="O66">
        <f>(I66*21)/100</f>
      </c>
      <c t="s">
        <v>22</v>
      </c>
    </row>
    <row r="67" spans="1:5" ht="38.25">
      <c r="A67" s="33" t="s">
        <v>50</v>
      </c>
      <c r="E67" s="34" t="s">
        <v>1601</v>
      </c>
    </row>
    <row r="68" spans="1:5" ht="12.75">
      <c r="A68" s="35" t="s">
        <v>52</v>
      </c>
      <c r="E68" s="36" t="s">
        <v>1602</v>
      </c>
    </row>
    <row r="69" spans="1:5" ht="306">
      <c r="A69" t="s">
        <v>53</v>
      </c>
      <c r="E69" s="34" t="s">
        <v>446</v>
      </c>
    </row>
    <row r="70" spans="1:16" ht="12.75">
      <c r="A70" s="25" t="s">
        <v>45</v>
      </c>
      <c s="29" t="s">
        <v>105</v>
      </c>
      <c s="29" t="s">
        <v>1049</v>
      </c>
      <c s="25" t="s">
        <v>47</v>
      </c>
      <c s="30" t="s">
        <v>1050</v>
      </c>
      <c s="31" t="s">
        <v>221</v>
      </c>
      <c s="32">
        <v>373.04</v>
      </c>
      <c s="32">
        <v>0</v>
      </c>
      <c s="32">
        <f>ROUND(ROUND(H70,2)*ROUND(G70,2),2)</f>
      </c>
      <c r="O70">
        <f>(I70*21)/100</f>
      </c>
      <c t="s">
        <v>22</v>
      </c>
    </row>
    <row r="71" spans="1:5" ht="76.5">
      <c r="A71" s="33" t="s">
        <v>50</v>
      </c>
      <c r="E71" s="34" t="s">
        <v>1603</v>
      </c>
    </row>
    <row r="72" spans="1:5" ht="12.75">
      <c r="A72" s="35" t="s">
        <v>52</v>
      </c>
      <c r="E72" s="36" t="s">
        <v>47</v>
      </c>
    </row>
    <row r="73" spans="1:5" ht="318.75">
      <c r="A73" t="s">
        <v>53</v>
      </c>
      <c r="E73" s="34" t="s">
        <v>455</v>
      </c>
    </row>
    <row r="74" spans="1:16" ht="12.75">
      <c r="A74" s="25" t="s">
        <v>45</v>
      </c>
      <c s="29" t="s">
        <v>109</v>
      </c>
      <c s="29" t="s">
        <v>456</v>
      </c>
      <c s="25" t="s">
        <v>47</v>
      </c>
      <c s="30" t="s">
        <v>457</v>
      </c>
      <c s="31" t="s">
        <v>221</v>
      </c>
      <c s="32">
        <v>187.52</v>
      </c>
      <c s="32">
        <v>0</v>
      </c>
      <c s="32">
        <f>ROUND(ROUND(H74,2)*ROUND(G74,2),2)</f>
      </c>
      <c r="O74">
        <f>(I74*21)/100</f>
      </c>
      <c t="s">
        <v>22</v>
      </c>
    </row>
    <row r="75" spans="1:5" ht="76.5">
      <c r="A75" s="33" t="s">
        <v>50</v>
      </c>
      <c r="E75" s="34" t="s">
        <v>1147</v>
      </c>
    </row>
    <row r="76" spans="1:5" ht="12.75">
      <c r="A76" s="35" t="s">
        <v>52</v>
      </c>
      <c r="E76" s="36" t="s">
        <v>1604</v>
      </c>
    </row>
    <row r="77" spans="1:5" ht="267.75">
      <c r="A77" t="s">
        <v>53</v>
      </c>
      <c r="E77" s="34" t="s">
        <v>460</v>
      </c>
    </row>
    <row r="78" spans="1:16" ht="12.75">
      <c r="A78" s="25" t="s">
        <v>45</v>
      </c>
      <c s="29" t="s">
        <v>113</v>
      </c>
      <c s="29" t="s">
        <v>765</v>
      </c>
      <c s="25" t="s">
        <v>47</v>
      </c>
      <c s="30" t="s">
        <v>767</v>
      </c>
      <c s="31" t="s">
        <v>221</v>
      </c>
      <c s="32">
        <v>373.04</v>
      </c>
      <c s="32">
        <v>0</v>
      </c>
      <c s="32">
        <f>ROUND(ROUND(H78,2)*ROUND(G78,2),2)</f>
      </c>
      <c r="O78">
        <f>(I78*21)/100</f>
      </c>
      <c t="s">
        <v>22</v>
      </c>
    </row>
    <row r="79" spans="1:5" ht="12.75">
      <c r="A79" s="33" t="s">
        <v>50</v>
      </c>
      <c r="E79" s="34" t="s">
        <v>1605</v>
      </c>
    </row>
    <row r="80" spans="1:5" ht="12.75">
      <c r="A80" s="35" t="s">
        <v>52</v>
      </c>
      <c r="E80" s="36" t="s">
        <v>47</v>
      </c>
    </row>
    <row r="81" spans="1:5" ht="191.25">
      <c r="A81" t="s">
        <v>53</v>
      </c>
      <c r="E81" s="34" t="s">
        <v>769</v>
      </c>
    </row>
    <row r="82" spans="1:16" ht="12.75">
      <c r="A82" s="25" t="s">
        <v>45</v>
      </c>
      <c s="29" t="s">
        <v>117</v>
      </c>
      <c s="29" t="s">
        <v>1058</v>
      </c>
      <c s="25" t="s">
        <v>47</v>
      </c>
      <c s="30" t="s">
        <v>1059</v>
      </c>
      <c s="31" t="s">
        <v>221</v>
      </c>
      <c s="32">
        <v>256.06</v>
      </c>
      <c s="32">
        <v>0</v>
      </c>
      <c s="32">
        <f>ROUND(ROUND(H82,2)*ROUND(G82,2),2)</f>
      </c>
      <c r="O82">
        <f>(I82*21)/100</f>
      </c>
      <c t="s">
        <v>22</v>
      </c>
    </row>
    <row r="83" spans="1:5" ht="51">
      <c r="A83" s="33" t="s">
        <v>50</v>
      </c>
      <c r="E83" s="34" t="s">
        <v>1606</v>
      </c>
    </row>
    <row r="84" spans="1:5" ht="12.75">
      <c r="A84" s="35" t="s">
        <v>52</v>
      </c>
      <c r="E84" s="36" t="s">
        <v>47</v>
      </c>
    </row>
    <row r="85" spans="1:5" ht="229.5">
      <c r="A85" t="s">
        <v>53</v>
      </c>
      <c r="E85" s="34" t="s">
        <v>1061</v>
      </c>
    </row>
    <row r="86" spans="1:16" ht="12.75">
      <c r="A86" s="25" t="s">
        <v>45</v>
      </c>
      <c s="29" t="s">
        <v>121</v>
      </c>
      <c s="29" t="s">
        <v>777</v>
      </c>
      <c s="25" t="s">
        <v>47</v>
      </c>
      <c s="30" t="s">
        <v>778</v>
      </c>
      <c s="31" t="s">
        <v>221</v>
      </c>
      <c s="32">
        <v>112.04</v>
      </c>
      <c s="32">
        <v>0</v>
      </c>
      <c s="32">
        <f>ROUND(ROUND(H86,2)*ROUND(G86,2),2)</f>
      </c>
      <c r="O86">
        <f>(I86*21)/100</f>
      </c>
      <c t="s">
        <v>22</v>
      </c>
    </row>
    <row r="87" spans="1:5" ht="38.25">
      <c r="A87" s="33" t="s">
        <v>50</v>
      </c>
      <c r="E87" s="34" t="s">
        <v>1607</v>
      </c>
    </row>
    <row r="88" spans="1:5" ht="12.75">
      <c r="A88" s="35" t="s">
        <v>52</v>
      </c>
      <c r="E88" s="36" t="s">
        <v>47</v>
      </c>
    </row>
    <row r="89" spans="1:5" ht="293.25">
      <c r="A89" t="s">
        <v>53</v>
      </c>
      <c r="E89" s="34" t="s">
        <v>780</v>
      </c>
    </row>
    <row r="90" spans="1:18" ht="12.75" customHeight="1">
      <c r="A90" s="6" t="s">
        <v>43</v>
      </c>
      <c s="6"/>
      <c s="38" t="s">
        <v>31</v>
      </c>
      <c s="6"/>
      <c s="27" t="s">
        <v>496</v>
      </c>
      <c s="6"/>
      <c s="6"/>
      <c s="6"/>
      <c s="39">
        <f>0+Q90</f>
      </c>
      <c r="O90">
        <f>0+R90</f>
      </c>
      <c r="Q90">
        <f>0+I91</f>
      </c>
      <c>
        <f>0+O91</f>
      </c>
    </row>
    <row r="91" spans="1:16" ht="12.75">
      <c r="A91" s="25" t="s">
        <v>45</v>
      </c>
      <c s="29" t="s">
        <v>126</v>
      </c>
      <c s="29" t="s">
        <v>497</v>
      </c>
      <c s="25" t="s">
        <v>47</v>
      </c>
      <c s="30" t="s">
        <v>498</v>
      </c>
      <c s="31" t="s">
        <v>221</v>
      </c>
      <c s="32">
        <v>14.76</v>
      </c>
      <c s="32">
        <v>0</v>
      </c>
      <c s="32">
        <f>ROUND(ROUND(H91,2)*ROUND(G91,2),2)</f>
      </c>
      <c r="O91">
        <f>(I91*21)/100</f>
      </c>
      <c t="s">
        <v>22</v>
      </c>
    </row>
    <row r="92" spans="1:5" ht="63.75">
      <c r="A92" s="33" t="s">
        <v>50</v>
      </c>
      <c r="E92" s="34" t="s">
        <v>1065</v>
      </c>
    </row>
    <row r="93" spans="1:5" ht="12.75">
      <c r="A93" s="35" t="s">
        <v>52</v>
      </c>
      <c r="E93" s="36" t="s">
        <v>1608</v>
      </c>
    </row>
    <row r="94" spans="1:5" ht="38.25">
      <c r="A94" t="s">
        <v>53</v>
      </c>
      <c r="E94" s="34" t="s">
        <v>501</v>
      </c>
    </row>
    <row r="95" spans="1:18" ht="12.75" customHeight="1">
      <c r="A95" s="6" t="s">
        <v>43</v>
      </c>
      <c s="6"/>
      <c s="38" t="s">
        <v>33</v>
      </c>
      <c s="6"/>
      <c s="27" t="s">
        <v>819</v>
      </c>
      <c s="6"/>
      <c s="6"/>
      <c s="6"/>
      <c s="39">
        <f>0+Q95</f>
      </c>
      <c r="O95">
        <f>0+R95</f>
      </c>
      <c r="Q95">
        <f>0+I96</f>
      </c>
      <c>
        <f>0+O96</f>
      </c>
    </row>
    <row r="96" spans="1:16" ht="12.75">
      <c r="A96" s="25" t="s">
        <v>45</v>
      </c>
      <c s="29" t="s">
        <v>130</v>
      </c>
      <c s="29" t="s">
        <v>1072</v>
      </c>
      <c s="25" t="s">
        <v>47</v>
      </c>
      <c s="30" t="s">
        <v>1073</v>
      </c>
      <c s="31" t="s">
        <v>221</v>
      </c>
      <c s="32">
        <v>24.64</v>
      </c>
      <c s="32">
        <v>0</v>
      </c>
      <c s="32">
        <f>ROUND(ROUND(H96,2)*ROUND(G96,2),2)</f>
      </c>
      <c r="O96">
        <f>(I96*21)/100</f>
      </c>
      <c t="s">
        <v>22</v>
      </c>
    </row>
    <row r="97" spans="1:5" ht="25.5">
      <c r="A97" s="33" t="s">
        <v>50</v>
      </c>
      <c r="E97" s="34" t="s">
        <v>1609</v>
      </c>
    </row>
    <row r="98" spans="1:5" ht="12.75">
      <c r="A98" s="35" t="s">
        <v>52</v>
      </c>
      <c r="E98" s="36" t="s">
        <v>47</v>
      </c>
    </row>
    <row r="99" spans="1:5" ht="38.25">
      <c r="A99" t="s">
        <v>53</v>
      </c>
      <c r="E99" s="34" t="s">
        <v>1071</v>
      </c>
    </row>
    <row r="100" spans="1:18" ht="12.75" customHeight="1">
      <c r="A100" s="6" t="s">
        <v>43</v>
      </c>
      <c s="6"/>
      <c s="38" t="s">
        <v>78</v>
      </c>
      <c s="6"/>
      <c s="27" t="s">
        <v>839</v>
      </c>
      <c s="6"/>
      <c s="6"/>
      <c s="6"/>
      <c s="39">
        <f>0+Q100</f>
      </c>
      <c r="O100">
        <f>0+R100</f>
      </c>
      <c r="Q100">
        <f>0+I101+I105+I109+I113+I117+I121+I125+I129+I133+I137+I141+I145+I149+I153+I157+I161+I165+I169+I173+I177+I181+I185+I189+I193+I197+I201+I205+I209+I213+I217+I221+I225+I229+I233+I237+I241+I245+I249+I253+I257+I261</f>
      </c>
      <c>
        <f>0+O101+O105+O109+O113+O117+O121+O125+O129+O133+O137+O141+O145+O149+O153+O157+O161+O165+O169+O173+O177+O181+O185+O189+O193+O197+O201+O205+O209+O213+O217+O221+O225+O229+O233+O237+O241+O245+O249+O253+O257+O261</f>
      </c>
    </row>
    <row r="101" spans="1:16" ht="12.75">
      <c r="A101" s="25" t="s">
        <v>45</v>
      </c>
      <c s="29" t="s">
        <v>136</v>
      </c>
      <c s="29" t="s">
        <v>1610</v>
      </c>
      <c s="25" t="s">
        <v>47</v>
      </c>
      <c s="30" t="s">
        <v>1611</v>
      </c>
      <c s="31" t="s">
        <v>278</v>
      </c>
      <c s="32">
        <v>2.4</v>
      </c>
      <c s="32">
        <v>0</v>
      </c>
      <c s="32">
        <f>ROUND(ROUND(H101,2)*ROUND(G101,2),2)</f>
      </c>
      <c r="O101">
        <f>(I101*21)/100</f>
      </c>
      <c t="s">
        <v>22</v>
      </c>
    </row>
    <row r="102" spans="1:5" ht="38.25">
      <c r="A102" s="33" t="s">
        <v>50</v>
      </c>
      <c r="E102" s="34" t="s">
        <v>1612</v>
      </c>
    </row>
    <row r="103" spans="1:5" ht="12.75">
      <c r="A103" s="35" t="s">
        <v>52</v>
      </c>
      <c r="E103" s="36" t="s">
        <v>47</v>
      </c>
    </row>
    <row r="104" spans="1:5" ht="255">
      <c r="A104" t="s">
        <v>53</v>
      </c>
      <c r="E104" s="34" t="s">
        <v>1613</v>
      </c>
    </row>
    <row r="105" spans="1:16" ht="12.75">
      <c r="A105" s="25" t="s">
        <v>45</v>
      </c>
      <c s="29" t="s">
        <v>142</v>
      </c>
      <c s="29" t="s">
        <v>1614</v>
      </c>
      <c s="25" t="s">
        <v>47</v>
      </c>
      <c s="30" t="s">
        <v>1615</v>
      </c>
      <c s="31" t="s">
        <v>278</v>
      </c>
      <c s="32">
        <v>8</v>
      </c>
      <c s="32">
        <v>0</v>
      </c>
      <c s="32">
        <f>ROUND(ROUND(H105,2)*ROUND(G105,2),2)</f>
      </c>
      <c r="O105">
        <f>(I105*21)/100</f>
      </c>
      <c t="s">
        <v>22</v>
      </c>
    </row>
    <row r="106" spans="1:5" ht="38.25">
      <c r="A106" s="33" t="s">
        <v>50</v>
      </c>
      <c r="E106" s="34" t="s">
        <v>1616</v>
      </c>
    </row>
    <row r="107" spans="1:5" ht="12.75">
      <c r="A107" s="35" t="s">
        <v>52</v>
      </c>
      <c r="E107" s="36" t="s">
        <v>47</v>
      </c>
    </row>
    <row r="108" spans="1:5" ht="255">
      <c r="A108" t="s">
        <v>53</v>
      </c>
      <c r="E108" s="34" t="s">
        <v>1613</v>
      </c>
    </row>
    <row r="109" spans="1:16" ht="12.75">
      <c r="A109" s="25" t="s">
        <v>45</v>
      </c>
      <c s="29" t="s">
        <v>146</v>
      </c>
      <c s="29" t="s">
        <v>1617</v>
      </c>
      <c s="25" t="s">
        <v>47</v>
      </c>
      <c s="30" t="s">
        <v>1618</v>
      </c>
      <c s="31" t="s">
        <v>278</v>
      </c>
      <c s="32">
        <v>114.1</v>
      </c>
      <c s="32">
        <v>0</v>
      </c>
      <c s="32">
        <f>ROUND(ROUND(H109,2)*ROUND(G109,2),2)</f>
      </c>
      <c r="O109">
        <f>(I109*21)/100</f>
      </c>
      <c t="s">
        <v>22</v>
      </c>
    </row>
    <row r="110" spans="1:5" ht="51">
      <c r="A110" s="33" t="s">
        <v>50</v>
      </c>
      <c r="E110" s="34" t="s">
        <v>1619</v>
      </c>
    </row>
    <row r="111" spans="1:5" ht="12.75">
      <c r="A111" s="35" t="s">
        <v>52</v>
      </c>
      <c r="E111" s="36" t="s">
        <v>47</v>
      </c>
    </row>
    <row r="112" spans="1:5" ht="255">
      <c r="A112" t="s">
        <v>53</v>
      </c>
      <c r="E112" s="34" t="s">
        <v>1613</v>
      </c>
    </row>
    <row r="113" spans="1:16" ht="12.75">
      <c r="A113" s="25" t="s">
        <v>45</v>
      </c>
      <c s="29" t="s">
        <v>308</v>
      </c>
      <c s="29" t="s">
        <v>1620</v>
      </c>
      <c s="25" t="s">
        <v>47</v>
      </c>
      <c s="30" t="s">
        <v>1621</v>
      </c>
      <c s="31" t="s">
        <v>278</v>
      </c>
      <c s="32">
        <v>84.2</v>
      </c>
      <c s="32">
        <v>0</v>
      </c>
      <c s="32">
        <f>ROUND(ROUND(H113,2)*ROUND(G113,2),2)</f>
      </c>
      <c r="O113">
        <f>(I113*21)/100</f>
      </c>
      <c t="s">
        <v>22</v>
      </c>
    </row>
    <row r="114" spans="1:5" ht="51">
      <c r="A114" s="33" t="s">
        <v>50</v>
      </c>
      <c r="E114" s="34" t="s">
        <v>1622</v>
      </c>
    </row>
    <row r="115" spans="1:5" ht="12.75">
      <c r="A115" s="35" t="s">
        <v>52</v>
      </c>
      <c r="E115" s="36" t="s">
        <v>47</v>
      </c>
    </row>
    <row r="116" spans="1:5" ht="255">
      <c r="A116" t="s">
        <v>53</v>
      </c>
      <c r="E116" s="34" t="s">
        <v>1613</v>
      </c>
    </row>
    <row r="117" spans="1:16" ht="12.75">
      <c r="A117" s="25" t="s">
        <v>45</v>
      </c>
      <c s="29" t="s">
        <v>313</v>
      </c>
      <c s="29" t="s">
        <v>1623</v>
      </c>
      <c s="25" t="s">
        <v>47</v>
      </c>
      <c s="30" t="s">
        <v>1624</v>
      </c>
      <c s="31" t="s">
        <v>278</v>
      </c>
      <c s="32">
        <v>36.7</v>
      </c>
      <c s="32">
        <v>0</v>
      </c>
      <c s="32">
        <f>ROUND(ROUND(H117,2)*ROUND(G117,2),2)</f>
      </c>
      <c r="O117">
        <f>(I117*21)/100</f>
      </c>
      <c t="s">
        <v>22</v>
      </c>
    </row>
    <row r="118" spans="1:5" ht="51">
      <c r="A118" s="33" t="s">
        <v>50</v>
      </c>
      <c r="E118" s="34" t="s">
        <v>1625</v>
      </c>
    </row>
    <row r="119" spans="1:5" ht="12.75">
      <c r="A119" s="35" t="s">
        <v>52</v>
      </c>
      <c r="E119" s="36" t="s">
        <v>47</v>
      </c>
    </row>
    <row r="120" spans="1:5" ht="255">
      <c r="A120" t="s">
        <v>53</v>
      </c>
      <c r="E120" s="34" t="s">
        <v>1613</v>
      </c>
    </row>
    <row r="121" spans="1:16" ht="12.75">
      <c r="A121" s="25" t="s">
        <v>45</v>
      </c>
      <c s="29" t="s">
        <v>318</v>
      </c>
      <c s="29" t="s">
        <v>1626</v>
      </c>
      <c s="25" t="s">
        <v>47</v>
      </c>
      <c s="30" t="s">
        <v>1627</v>
      </c>
      <c s="31" t="s">
        <v>278</v>
      </c>
      <c s="32">
        <v>7.2</v>
      </c>
      <c s="32">
        <v>0</v>
      </c>
      <c s="32">
        <f>ROUND(ROUND(H121,2)*ROUND(G121,2),2)</f>
      </c>
      <c r="O121">
        <f>(I121*21)/100</f>
      </c>
      <c t="s">
        <v>22</v>
      </c>
    </row>
    <row r="122" spans="1:5" ht="12.75">
      <c r="A122" s="33" t="s">
        <v>50</v>
      </c>
      <c r="E122" s="34" t="s">
        <v>1628</v>
      </c>
    </row>
    <row r="123" spans="1:5" ht="12.75">
      <c r="A123" s="35" t="s">
        <v>52</v>
      </c>
      <c r="E123" s="36" t="s">
        <v>47</v>
      </c>
    </row>
    <row r="124" spans="1:5" ht="51">
      <c r="A124" t="s">
        <v>53</v>
      </c>
      <c r="E124" s="34" t="s">
        <v>1629</v>
      </c>
    </row>
    <row r="125" spans="1:16" ht="12.75">
      <c r="A125" s="25" t="s">
        <v>45</v>
      </c>
      <c s="29" t="s">
        <v>323</v>
      </c>
      <c s="29" t="s">
        <v>1630</v>
      </c>
      <c s="25" t="s">
        <v>47</v>
      </c>
      <c s="30" t="s">
        <v>1631</v>
      </c>
      <c s="31" t="s">
        <v>278</v>
      </c>
      <c s="32">
        <v>5.7</v>
      </c>
      <c s="32">
        <v>0</v>
      </c>
      <c s="32">
        <f>ROUND(ROUND(H125,2)*ROUND(G125,2),2)</f>
      </c>
      <c r="O125">
        <f>(I125*21)/100</f>
      </c>
      <c t="s">
        <v>22</v>
      </c>
    </row>
    <row r="126" spans="1:5" ht="12.75">
      <c r="A126" s="33" t="s">
        <v>50</v>
      </c>
      <c r="E126" s="34" t="s">
        <v>1628</v>
      </c>
    </row>
    <row r="127" spans="1:5" ht="12.75">
      <c r="A127" s="35" t="s">
        <v>52</v>
      </c>
      <c r="E127" s="36" t="s">
        <v>47</v>
      </c>
    </row>
    <row r="128" spans="1:5" ht="51">
      <c r="A128" t="s">
        <v>53</v>
      </c>
      <c r="E128" s="34" t="s">
        <v>1629</v>
      </c>
    </row>
    <row r="129" spans="1:16" ht="12.75">
      <c r="A129" s="25" t="s">
        <v>45</v>
      </c>
      <c s="29" t="s">
        <v>328</v>
      </c>
      <c s="29" t="s">
        <v>1632</v>
      </c>
      <c s="25" t="s">
        <v>47</v>
      </c>
      <c s="30" t="s">
        <v>1633</v>
      </c>
      <c s="31" t="s">
        <v>278</v>
      </c>
      <c s="32">
        <v>2.5</v>
      </c>
      <c s="32">
        <v>0</v>
      </c>
      <c s="32">
        <f>ROUND(ROUND(H129,2)*ROUND(G129,2),2)</f>
      </c>
      <c r="O129">
        <f>(I129*21)/100</f>
      </c>
      <c t="s">
        <v>22</v>
      </c>
    </row>
    <row r="130" spans="1:5" ht="12.75">
      <c r="A130" s="33" t="s">
        <v>50</v>
      </c>
      <c r="E130" s="34" t="s">
        <v>1628</v>
      </c>
    </row>
    <row r="131" spans="1:5" ht="12.75">
      <c r="A131" s="35" t="s">
        <v>52</v>
      </c>
      <c r="E131" s="36" t="s">
        <v>47</v>
      </c>
    </row>
    <row r="132" spans="1:5" ht="51">
      <c r="A132" t="s">
        <v>53</v>
      </c>
      <c r="E132" s="34" t="s">
        <v>1629</v>
      </c>
    </row>
    <row r="133" spans="1:16" ht="12.75">
      <c r="A133" s="25" t="s">
        <v>45</v>
      </c>
      <c s="29" t="s">
        <v>332</v>
      </c>
      <c s="29" t="s">
        <v>1634</v>
      </c>
      <c s="25" t="s">
        <v>47</v>
      </c>
      <c s="30" t="s">
        <v>1635</v>
      </c>
      <c s="31" t="s">
        <v>278</v>
      </c>
      <c s="32">
        <v>7.2</v>
      </c>
      <c s="32">
        <v>0</v>
      </c>
      <c s="32">
        <f>ROUND(ROUND(H133,2)*ROUND(G133,2),2)</f>
      </c>
      <c r="O133">
        <f>(I133*21)/100</f>
      </c>
      <c t="s">
        <v>22</v>
      </c>
    </row>
    <row r="134" spans="1:5" ht="25.5">
      <c r="A134" s="33" t="s">
        <v>50</v>
      </c>
      <c r="E134" s="34" t="s">
        <v>1636</v>
      </c>
    </row>
    <row r="135" spans="1:5" ht="12.75">
      <c r="A135" s="35" t="s">
        <v>52</v>
      </c>
      <c r="E135" s="36" t="s">
        <v>47</v>
      </c>
    </row>
    <row r="136" spans="1:5" ht="255">
      <c r="A136" t="s">
        <v>53</v>
      </c>
      <c r="E136" s="34" t="s">
        <v>1637</v>
      </c>
    </row>
    <row r="137" spans="1:16" ht="12.75">
      <c r="A137" s="25" t="s">
        <v>45</v>
      </c>
      <c s="29" t="s">
        <v>337</v>
      </c>
      <c s="29" t="s">
        <v>1638</v>
      </c>
      <c s="25" t="s">
        <v>47</v>
      </c>
      <c s="30" t="s">
        <v>1639</v>
      </c>
      <c s="31" t="s">
        <v>278</v>
      </c>
      <c s="32">
        <v>5.7</v>
      </c>
      <c s="32">
        <v>0</v>
      </c>
      <c s="32">
        <f>ROUND(ROUND(H137,2)*ROUND(G137,2),2)</f>
      </c>
      <c r="O137">
        <f>(I137*21)/100</f>
      </c>
      <c t="s">
        <v>22</v>
      </c>
    </row>
    <row r="138" spans="1:5" ht="25.5">
      <c r="A138" s="33" t="s">
        <v>50</v>
      </c>
      <c r="E138" s="34" t="s">
        <v>1640</v>
      </c>
    </row>
    <row r="139" spans="1:5" ht="12.75">
      <c r="A139" s="35" t="s">
        <v>52</v>
      </c>
      <c r="E139" s="36" t="s">
        <v>47</v>
      </c>
    </row>
    <row r="140" spans="1:5" ht="255">
      <c r="A140" t="s">
        <v>53</v>
      </c>
      <c r="E140" s="34" t="s">
        <v>1637</v>
      </c>
    </row>
    <row r="141" spans="1:16" ht="12.75">
      <c r="A141" s="25" t="s">
        <v>45</v>
      </c>
      <c s="29" t="s">
        <v>343</v>
      </c>
      <c s="29" t="s">
        <v>1641</v>
      </c>
      <c s="25" t="s">
        <v>47</v>
      </c>
      <c s="30" t="s">
        <v>1642</v>
      </c>
      <c s="31" t="s">
        <v>278</v>
      </c>
      <c s="32">
        <v>2.5</v>
      </c>
      <c s="32">
        <v>0</v>
      </c>
      <c s="32">
        <f>ROUND(ROUND(H141,2)*ROUND(G141,2),2)</f>
      </c>
      <c r="O141">
        <f>(I141*21)/100</f>
      </c>
      <c t="s">
        <v>22</v>
      </c>
    </row>
    <row r="142" spans="1:5" ht="25.5">
      <c r="A142" s="33" t="s">
        <v>50</v>
      </c>
      <c r="E142" s="34" t="s">
        <v>1643</v>
      </c>
    </row>
    <row r="143" spans="1:5" ht="12.75">
      <c r="A143" s="35" t="s">
        <v>52</v>
      </c>
      <c r="E143" s="36" t="s">
        <v>47</v>
      </c>
    </row>
    <row r="144" spans="1:5" ht="255">
      <c r="A144" t="s">
        <v>53</v>
      </c>
      <c r="E144" s="34" t="s">
        <v>1637</v>
      </c>
    </row>
    <row r="145" spans="1:16" ht="12.75">
      <c r="A145" s="25" t="s">
        <v>45</v>
      </c>
      <c s="29" t="s">
        <v>347</v>
      </c>
      <c s="29" t="s">
        <v>1644</v>
      </c>
      <c s="25" t="s">
        <v>47</v>
      </c>
      <c s="30" t="s">
        <v>1645</v>
      </c>
      <c s="31" t="s">
        <v>278</v>
      </c>
      <c s="32">
        <v>1</v>
      </c>
      <c s="32">
        <v>0</v>
      </c>
      <c s="32">
        <f>ROUND(ROUND(H145,2)*ROUND(G145,2),2)</f>
      </c>
      <c r="O145">
        <f>(I145*21)/100</f>
      </c>
      <c t="s">
        <v>22</v>
      </c>
    </row>
    <row r="146" spans="1:5" ht="25.5">
      <c r="A146" s="33" t="s">
        <v>50</v>
      </c>
      <c r="E146" s="34" t="s">
        <v>1646</v>
      </c>
    </row>
    <row r="147" spans="1:5" ht="12.75">
      <c r="A147" s="35" t="s">
        <v>52</v>
      </c>
      <c r="E147" s="36" t="s">
        <v>47</v>
      </c>
    </row>
    <row r="148" spans="1:5" ht="255">
      <c r="A148" t="s">
        <v>53</v>
      </c>
      <c r="E148" s="34" t="s">
        <v>1613</v>
      </c>
    </row>
    <row r="149" spans="1:16" ht="12.75">
      <c r="A149" s="25" t="s">
        <v>45</v>
      </c>
      <c s="29" t="s">
        <v>352</v>
      </c>
      <c s="29" t="s">
        <v>1647</v>
      </c>
      <c s="25" t="s">
        <v>47</v>
      </c>
      <c s="30" t="s">
        <v>1648</v>
      </c>
      <c s="31" t="s">
        <v>278</v>
      </c>
      <c s="32">
        <v>1</v>
      </c>
      <c s="32">
        <v>0</v>
      </c>
      <c s="32">
        <f>ROUND(ROUND(H149,2)*ROUND(G149,2),2)</f>
      </c>
      <c r="O149">
        <f>(I149*21)/100</f>
      </c>
      <c t="s">
        <v>22</v>
      </c>
    </row>
    <row r="150" spans="1:5" ht="25.5">
      <c r="A150" s="33" t="s">
        <v>50</v>
      </c>
      <c r="E150" s="34" t="s">
        <v>1649</v>
      </c>
    </row>
    <row r="151" spans="1:5" ht="12.75">
      <c r="A151" s="35" t="s">
        <v>52</v>
      </c>
      <c r="E151" s="36" t="s">
        <v>47</v>
      </c>
    </row>
    <row r="152" spans="1:5" ht="255">
      <c r="A152" t="s">
        <v>53</v>
      </c>
      <c r="E152" s="34" t="s">
        <v>1613</v>
      </c>
    </row>
    <row r="153" spans="1:16" ht="12.75">
      <c r="A153" s="25" t="s">
        <v>45</v>
      </c>
      <c s="29" t="s">
        <v>357</v>
      </c>
      <c s="29" t="s">
        <v>1650</v>
      </c>
      <c s="25" t="s">
        <v>47</v>
      </c>
      <c s="30" t="s">
        <v>1651</v>
      </c>
      <c s="31" t="s">
        <v>59</v>
      </c>
      <c s="32">
        <v>5</v>
      </c>
      <c s="32">
        <v>0</v>
      </c>
      <c s="32">
        <f>ROUND(ROUND(H153,2)*ROUND(G153,2),2)</f>
      </c>
      <c r="O153">
        <f>(I153*21)/100</f>
      </c>
      <c t="s">
        <v>22</v>
      </c>
    </row>
    <row r="154" spans="1:5" ht="63.75">
      <c r="A154" s="33" t="s">
        <v>50</v>
      </c>
      <c r="E154" s="34" t="s">
        <v>1652</v>
      </c>
    </row>
    <row r="155" spans="1:5" ht="12.75">
      <c r="A155" s="35" t="s">
        <v>52</v>
      </c>
      <c r="E155" s="36" t="s">
        <v>47</v>
      </c>
    </row>
    <row r="156" spans="1:5" ht="25.5">
      <c r="A156" t="s">
        <v>53</v>
      </c>
      <c r="E156" s="34" t="s">
        <v>1653</v>
      </c>
    </row>
    <row r="157" spans="1:16" ht="12.75">
      <c r="A157" s="25" t="s">
        <v>45</v>
      </c>
      <c s="29" t="s">
        <v>362</v>
      </c>
      <c s="29" t="s">
        <v>1654</v>
      </c>
      <c s="25" t="s">
        <v>47</v>
      </c>
      <c s="30" t="s">
        <v>1655</v>
      </c>
      <c s="31" t="s">
        <v>59</v>
      </c>
      <c s="32">
        <v>2</v>
      </c>
      <c s="32">
        <v>0</v>
      </c>
      <c s="32">
        <f>ROUND(ROUND(H157,2)*ROUND(G157,2),2)</f>
      </c>
      <c r="O157">
        <f>(I157*21)/100</f>
      </c>
      <c t="s">
        <v>22</v>
      </c>
    </row>
    <row r="158" spans="1:5" ht="25.5">
      <c r="A158" s="33" t="s">
        <v>50</v>
      </c>
      <c r="E158" s="34" t="s">
        <v>1656</v>
      </c>
    </row>
    <row r="159" spans="1:5" ht="12.75">
      <c r="A159" s="35" t="s">
        <v>52</v>
      </c>
      <c r="E159" s="36" t="s">
        <v>47</v>
      </c>
    </row>
    <row r="160" spans="1:5" ht="25.5">
      <c r="A160" t="s">
        <v>53</v>
      </c>
      <c r="E160" s="34" t="s">
        <v>1653</v>
      </c>
    </row>
    <row r="161" spans="1:16" ht="12.75">
      <c r="A161" s="25" t="s">
        <v>45</v>
      </c>
      <c s="29" t="s">
        <v>364</v>
      </c>
      <c s="29" t="s">
        <v>1657</v>
      </c>
      <c s="25" t="s">
        <v>47</v>
      </c>
      <c s="30" t="s">
        <v>1658</v>
      </c>
      <c s="31" t="s">
        <v>59</v>
      </c>
      <c s="32">
        <v>1</v>
      </c>
      <c s="32">
        <v>0</v>
      </c>
      <c s="32">
        <f>ROUND(ROUND(H161,2)*ROUND(G161,2),2)</f>
      </c>
      <c r="O161">
        <f>(I161*21)/100</f>
      </c>
      <c t="s">
        <v>22</v>
      </c>
    </row>
    <row r="162" spans="1:5" ht="25.5">
      <c r="A162" s="33" t="s">
        <v>50</v>
      </c>
      <c r="E162" s="34" t="s">
        <v>1659</v>
      </c>
    </row>
    <row r="163" spans="1:5" ht="12.75">
      <c r="A163" s="35" t="s">
        <v>52</v>
      </c>
      <c r="E163" s="36" t="s">
        <v>47</v>
      </c>
    </row>
    <row r="164" spans="1:5" ht="25.5">
      <c r="A164" t="s">
        <v>53</v>
      </c>
      <c r="E164" s="34" t="s">
        <v>1653</v>
      </c>
    </row>
    <row r="165" spans="1:16" ht="12.75">
      <c r="A165" s="25" t="s">
        <v>45</v>
      </c>
      <c s="29" t="s">
        <v>368</v>
      </c>
      <c s="29" t="s">
        <v>1660</v>
      </c>
      <c s="25" t="s">
        <v>47</v>
      </c>
      <c s="30" t="s">
        <v>1661</v>
      </c>
      <c s="31" t="s">
        <v>59</v>
      </c>
      <c s="32">
        <v>3</v>
      </c>
      <c s="32">
        <v>0</v>
      </c>
      <c s="32">
        <f>ROUND(ROUND(H165,2)*ROUND(G165,2),2)</f>
      </c>
      <c r="O165">
        <f>(I165*21)/100</f>
      </c>
      <c t="s">
        <v>22</v>
      </c>
    </row>
    <row r="166" spans="1:5" ht="25.5">
      <c r="A166" s="33" t="s">
        <v>50</v>
      </c>
      <c r="E166" s="34" t="s">
        <v>1662</v>
      </c>
    </row>
    <row r="167" spans="1:5" ht="12.75">
      <c r="A167" s="35" t="s">
        <v>52</v>
      </c>
      <c r="E167" s="36" t="s">
        <v>47</v>
      </c>
    </row>
    <row r="168" spans="1:5" ht="25.5">
      <c r="A168" t="s">
        <v>53</v>
      </c>
      <c r="E168" s="34" t="s">
        <v>1653</v>
      </c>
    </row>
    <row r="169" spans="1:16" ht="12.75">
      <c r="A169" s="25" t="s">
        <v>45</v>
      </c>
      <c s="29" t="s">
        <v>533</v>
      </c>
      <c s="29" t="s">
        <v>1663</v>
      </c>
      <c s="25" t="s">
        <v>47</v>
      </c>
      <c s="30" t="s">
        <v>1664</v>
      </c>
      <c s="31" t="s">
        <v>59</v>
      </c>
      <c s="32">
        <v>2</v>
      </c>
      <c s="32">
        <v>0</v>
      </c>
      <c s="32">
        <f>ROUND(ROUND(H169,2)*ROUND(G169,2),2)</f>
      </c>
      <c r="O169">
        <f>(I169*21)/100</f>
      </c>
      <c t="s">
        <v>22</v>
      </c>
    </row>
    <row r="170" spans="1:5" ht="25.5">
      <c r="A170" s="33" t="s">
        <v>50</v>
      </c>
      <c r="E170" s="34" t="s">
        <v>1665</v>
      </c>
    </row>
    <row r="171" spans="1:5" ht="12.75">
      <c r="A171" s="35" t="s">
        <v>52</v>
      </c>
      <c r="E171" s="36" t="s">
        <v>47</v>
      </c>
    </row>
    <row r="172" spans="1:5" ht="25.5">
      <c r="A172" t="s">
        <v>53</v>
      </c>
      <c r="E172" s="34" t="s">
        <v>1653</v>
      </c>
    </row>
    <row r="173" spans="1:16" ht="12.75">
      <c r="A173" s="25" t="s">
        <v>45</v>
      </c>
      <c s="29" t="s">
        <v>537</v>
      </c>
      <c s="29" t="s">
        <v>1666</v>
      </c>
      <c s="25" t="s">
        <v>47</v>
      </c>
      <c s="30" t="s">
        <v>1667</v>
      </c>
      <c s="31" t="s">
        <v>59</v>
      </c>
      <c s="32">
        <v>1</v>
      </c>
      <c s="32">
        <v>0</v>
      </c>
      <c s="32">
        <f>ROUND(ROUND(H173,2)*ROUND(G173,2),2)</f>
      </c>
      <c r="O173">
        <f>(I173*21)/100</f>
      </c>
      <c t="s">
        <v>22</v>
      </c>
    </row>
    <row r="174" spans="1:5" ht="25.5">
      <c r="A174" s="33" t="s">
        <v>50</v>
      </c>
      <c r="E174" s="34" t="s">
        <v>1668</v>
      </c>
    </row>
    <row r="175" spans="1:5" ht="12.75">
      <c r="A175" s="35" t="s">
        <v>52</v>
      </c>
      <c r="E175" s="36" t="s">
        <v>47</v>
      </c>
    </row>
    <row r="176" spans="1:5" ht="25.5">
      <c r="A176" t="s">
        <v>53</v>
      </c>
      <c r="E176" s="34" t="s">
        <v>1653</v>
      </c>
    </row>
    <row r="177" spans="1:16" ht="12.75">
      <c r="A177" s="25" t="s">
        <v>45</v>
      </c>
      <c s="29" t="s">
        <v>542</v>
      </c>
      <c s="29" t="s">
        <v>1669</v>
      </c>
      <c s="25" t="s">
        <v>47</v>
      </c>
      <c s="30" t="s">
        <v>1670</v>
      </c>
      <c s="31" t="s">
        <v>59</v>
      </c>
      <c s="32">
        <v>1</v>
      </c>
      <c s="32">
        <v>0</v>
      </c>
      <c s="32">
        <f>ROUND(ROUND(H177,2)*ROUND(G177,2),2)</f>
      </c>
      <c r="O177">
        <f>(I177*21)/100</f>
      </c>
      <c t="s">
        <v>22</v>
      </c>
    </row>
    <row r="178" spans="1:5" ht="12.75">
      <c r="A178" s="33" t="s">
        <v>50</v>
      </c>
      <c r="E178" s="34" t="s">
        <v>1671</v>
      </c>
    </row>
    <row r="179" spans="1:5" ht="12.75">
      <c r="A179" s="35" t="s">
        <v>52</v>
      </c>
      <c r="E179" s="36" t="s">
        <v>47</v>
      </c>
    </row>
    <row r="180" spans="1:5" ht="25.5">
      <c r="A180" t="s">
        <v>53</v>
      </c>
      <c r="E180" s="34" t="s">
        <v>1653</v>
      </c>
    </row>
    <row r="181" spans="1:16" ht="12.75">
      <c r="A181" s="25" t="s">
        <v>45</v>
      </c>
      <c s="29" t="s">
        <v>547</v>
      </c>
      <c s="29" t="s">
        <v>1672</v>
      </c>
      <c s="25" t="s">
        <v>47</v>
      </c>
      <c s="30" t="s">
        <v>1673</v>
      </c>
      <c s="31" t="s">
        <v>59</v>
      </c>
      <c s="32">
        <v>5</v>
      </c>
      <c s="32">
        <v>0</v>
      </c>
      <c s="32">
        <f>ROUND(ROUND(H181,2)*ROUND(G181,2),2)</f>
      </c>
      <c r="O181">
        <f>(I181*21)/100</f>
      </c>
      <c t="s">
        <v>22</v>
      </c>
    </row>
    <row r="182" spans="1:5" ht="38.25">
      <c r="A182" s="33" t="s">
        <v>50</v>
      </c>
      <c r="E182" s="34" t="s">
        <v>1674</v>
      </c>
    </row>
    <row r="183" spans="1:5" ht="12.75">
      <c r="A183" s="35" t="s">
        <v>52</v>
      </c>
      <c r="E183" s="36" t="s">
        <v>47</v>
      </c>
    </row>
    <row r="184" spans="1:5" ht="25.5">
      <c r="A184" t="s">
        <v>53</v>
      </c>
      <c r="E184" s="34" t="s">
        <v>1653</v>
      </c>
    </row>
    <row r="185" spans="1:16" ht="12.75">
      <c r="A185" s="25" t="s">
        <v>45</v>
      </c>
      <c s="29" t="s">
        <v>551</v>
      </c>
      <c s="29" t="s">
        <v>1675</v>
      </c>
      <c s="25" t="s">
        <v>47</v>
      </c>
      <c s="30" t="s">
        <v>1676</v>
      </c>
      <c s="31" t="s">
        <v>59</v>
      </c>
      <c s="32">
        <v>5</v>
      </c>
      <c s="32">
        <v>0</v>
      </c>
      <c s="32">
        <f>ROUND(ROUND(H185,2)*ROUND(G185,2),2)</f>
      </c>
      <c r="O185">
        <f>(I185*21)/100</f>
      </c>
      <c t="s">
        <v>22</v>
      </c>
    </row>
    <row r="186" spans="1:5" ht="76.5">
      <c r="A186" s="33" t="s">
        <v>50</v>
      </c>
      <c r="E186" s="34" t="s">
        <v>1677</v>
      </c>
    </row>
    <row r="187" spans="1:5" ht="12.75">
      <c r="A187" s="35" t="s">
        <v>52</v>
      </c>
      <c r="E187" s="36" t="s">
        <v>47</v>
      </c>
    </row>
    <row r="188" spans="1:5" ht="25.5">
      <c r="A188" t="s">
        <v>53</v>
      </c>
      <c r="E188" s="34" t="s">
        <v>1653</v>
      </c>
    </row>
    <row r="189" spans="1:16" ht="12.75">
      <c r="A189" s="25" t="s">
        <v>45</v>
      </c>
      <c s="29" t="s">
        <v>557</v>
      </c>
      <c s="29" t="s">
        <v>1678</v>
      </c>
      <c s="25" t="s">
        <v>47</v>
      </c>
      <c s="30" t="s">
        <v>1679</v>
      </c>
      <c s="31" t="s">
        <v>59</v>
      </c>
      <c s="32">
        <v>2</v>
      </c>
      <c s="32">
        <v>0</v>
      </c>
      <c s="32">
        <f>ROUND(ROUND(H189,2)*ROUND(G189,2),2)</f>
      </c>
      <c r="O189">
        <f>(I189*21)/100</f>
      </c>
      <c t="s">
        <v>22</v>
      </c>
    </row>
    <row r="190" spans="1:5" ht="25.5">
      <c r="A190" s="33" t="s">
        <v>50</v>
      </c>
      <c r="E190" s="34" t="s">
        <v>1680</v>
      </c>
    </row>
    <row r="191" spans="1:5" ht="12.75">
      <c r="A191" s="35" t="s">
        <v>52</v>
      </c>
      <c r="E191" s="36" t="s">
        <v>47</v>
      </c>
    </row>
    <row r="192" spans="1:5" ht="25.5">
      <c r="A192" t="s">
        <v>53</v>
      </c>
      <c r="E192" s="34" t="s">
        <v>1653</v>
      </c>
    </row>
    <row r="193" spans="1:16" ht="12.75">
      <c r="A193" s="25" t="s">
        <v>45</v>
      </c>
      <c s="29" t="s">
        <v>560</v>
      </c>
      <c s="29" t="s">
        <v>1681</v>
      </c>
      <c s="25" t="s">
        <v>47</v>
      </c>
      <c s="30" t="s">
        <v>1682</v>
      </c>
      <c s="31" t="s">
        <v>59</v>
      </c>
      <c s="32">
        <v>1</v>
      </c>
      <c s="32">
        <v>0</v>
      </c>
      <c s="32">
        <f>ROUND(ROUND(H193,2)*ROUND(G193,2),2)</f>
      </c>
      <c r="O193">
        <f>(I193*21)/100</f>
      </c>
      <c t="s">
        <v>22</v>
      </c>
    </row>
    <row r="194" spans="1:5" ht="25.5">
      <c r="A194" s="33" t="s">
        <v>50</v>
      </c>
      <c r="E194" s="34" t="s">
        <v>1683</v>
      </c>
    </row>
    <row r="195" spans="1:5" ht="12.75">
      <c r="A195" s="35" t="s">
        <v>52</v>
      </c>
      <c r="E195" s="36" t="s">
        <v>47</v>
      </c>
    </row>
    <row r="196" spans="1:5" ht="25.5">
      <c r="A196" t="s">
        <v>53</v>
      </c>
      <c r="E196" s="34" t="s">
        <v>1653</v>
      </c>
    </row>
    <row r="197" spans="1:16" ht="12.75">
      <c r="A197" s="25" t="s">
        <v>45</v>
      </c>
      <c s="29" t="s">
        <v>563</v>
      </c>
      <c s="29" t="s">
        <v>1684</v>
      </c>
      <c s="25" t="s">
        <v>47</v>
      </c>
      <c s="30" t="s">
        <v>1685</v>
      </c>
      <c s="31" t="s">
        <v>59</v>
      </c>
      <c s="32">
        <v>3</v>
      </c>
      <c s="32">
        <v>0</v>
      </c>
      <c s="32">
        <f>ROUND(ROUND(H197,2)*ROUND(G197,2),2)</f>
      </c>
      <c r="O197">
        <f>(I197*21)/100</f>
      </c>
      <c t="s">
        <v>22</v>
      </c>
    </row>
    <row r="198" spans="1:5" ht="25.5">
      <c r="A198" s="33" t="s">
        <v>50</v>
      </c>
      <c r="E198" s="34" t="s">
        <v>1686</v>
      </c>
    </row>
    <row r="199" spans="1:5" ht="12.75">
      <c r="A199" s="35" t="s">
        <v>52</v>
      </c>
      <c r="E199" s="36" t="s">
        <v>47</v>
      </c>
    </row>
    <row r="200" spans="1:5" ht="25.5">
      <c r="A200" t="s">
        <v>53</v>
      </c>
      <c r="E200" s="34" t="s">
        <v>1653</v>
      </c>
    </row>
    <row r="201" spans="1:16" ht="12.75">
      <c r="A201" s="25" t="s">
        <v>45</v>
      </c>
      <c s="29" t="s">
        <v>567</v>
      </c>
      <c s="29" t="s">
        <v>1687</v>
      </c>
      <c s="25" t="s">
        <v>47</v>
      </c>
      <c s="30" t="s">
        <v>1688</v>
      </c>
      <c s="31" t="s">
        <v>59</v>
      </c>
      <c s="32">
        <v>2</v>
      </c>
      <c s="32">
        <v>0</v>
      </c>
      <c s="32">
        <f>ROUND(ROUND(H201,2)*ROUND(G201,2),2)</f>
      </c>
      <c r="O201">
        <f>(I201*21)/100</f>
      </c>
      <c t="s">
        <v>22</v>
      </c>
    </row>
    <row r="202" spans="1:5" ht="25.5">
      <c r="A202" s="33" t="s">
        <v>50</v>
      </c>
      <c r="E202" s="34" t="s">
        <v>1689</v>
      </c>
    </row>
    <row r="203" spans="1:5" ht="12.75">
      <c r="A203" s="35" t="s">
        <v>52</v>
      </c>
      <c r="E203" s="36" t="s">
        <v>47</v>
      </c>
    </row>
    <row r="204" spans="1:5" ht="25.5">
      <c r="A204" t="s">
        <v>53</v>
      </c>
      <c r="E204" s="34" t="s">
        <v>1653</v>
      </c>
    </row>
    <row r="205" spans="1:16" ht="12.75">
      <c r="A205" s="25" t="s">
        <v>45</v>
      </c>
      <c s="29" t="s">
        <v>572</v>
      </c>
      <c s="29" t="s">
        <v>1406</v>
      </c>
      <c s="25" t="s">
        <v>47</v>
      </c>
      <c s="30" t="s">
        <v>1407</v>
      </c>
      <c s="31" t="s">
        <v>59</v>
      </c>
      <c s="32">
        <v>13</v>
      </c>
      <c s="32">
        <v>0</v>
      </c>
      <c s="32">
        <f>ROUND(ROUND(H205,2)*ROUND(G205,2),2)</f>
      </c>
      <c r="O205">
        <f>(I205*21)/100</f>
      </c>
      <c t="s">
        <v>22</v>
      </c>
    </row>
    <row r="206" spans="1:5" ht="25.5">
      <c r="A206" s="33" t="s">
        <v>50</v>
      </c>
      <c r="E206" s="34" t="s">
        <v>1690</v>
      </c>
    </row>
    <row r="207" spans="1:5" ht="12.75">
      <c r="A207" s="35" t="s">
        <v>52</v>
      </c>
      <c r="E207" s="36" t="s">
        <v>47</v>
      </c>
    </row>
    <row r="208" spans="1:5" ht="12.75">
      <c r="A208" t="s">
        <v>53</v>
      </c>
      <c r="E208" s="34" t="s">
        <v>1409</v>
      </c>
    </row>
    <row r="209" spans="1:16" ht="12.75">
      <c r="A209" s="25" t="s">
        <v>45</v>
      </c>
      <c s="29" t="s">
        <v>577</v>
      </c>
      <c s="29" t="s">
        <v>1691</v>
      </c>
      <c s="25" t="s">
        <v>47</v>
      </c>
      <c s="30" t="s">
        <v>1692</v>
      </c>
      <c s="31" t="s">
        <v>278</v>
      </c>
      <c s="32">
        <v>271</v>
      </c>
      <c s="32">
        <v>0</v>
      </c>
      <c s="32">
        <f>ROUND(ROUND(H209,2)*ROUND(G209,2),2)</f>
      </c>
      <c r="O209">
        <f>(I209*21)/100</f>
      </c>
      <c t="s">
        <v>22</v>
      </c>
    </row>
    <row r="210" spans="1:5" ht="63.75">
      <c r="A210" s="33" t="s">
        <v>50</v>
      </c>
      <c r="E210" s="34" t="s">
        <v>1693</v>
      </c>
    </row>
    <row r="211" spans="1:5" ht="12.75">
      <c r="A211" s="35" t="s">
        <v>52</v>
      </c>
      <c r="E211" s="36" t="s">
        <v>47</v>
      </c>
    </row>
    <row r="212" spans="1:5" ht="51">
      <c r="A212" t="s">
        <v>53</v>
      </c>
      <c r="E212" s="34" t="s">
        <v>1694</v>
      </c>
    </row>
    <row r="213" spans="1:16" ht="12.75">
      <c r="A213" s="25" t="s">
        <v>45</v>
      </c>
      <c s="29" t="s">
        <v>580</v>
      </c>
      <c s="29" t="s">
        <v>1695</v>
      </c>
      <c s="25" t="s">
        <v>47</v>
      </c>
      <c s="30" t="s">
        <v>1696</v>
      </c>
      <c s="31" t="s">
        <v>278</v>
      </c>
      <c s="32">
        <v>248</v>
      </c>
      <c s="32">
        <v>0</v>
      </c>
      <c s="32">
        <f>ROUND(ROUND(H213,2)*ROUND(G213,2),2)</f>
      </c>
      <c r="O213">
        <f>(I213*21)/100</f>
      </c>
      <c t="s">
        <v>22</v>
      </c>
    </row>
    <row r="214" spans="1:5" ht="38.25">
      <c r="A214" s="33" t="s">
        <v>50</v>
      </c>
      <c r="E214" s="34" t="s">
        <v>1697</v>
      </c>
    </row>
    <row r="215" spans="1:5" ht="12.75">
      <c r="A215" s="35" t="s">
        <v>52</v>
      </c>
      <c r="E215" s="36" t="s">
        <v>47</v>
      </c>
    </row>
    <row r="216" spans="1:5" ht="38.25">
      <c r="A216" t="s">
        <v>53</v>
      </c>
      <c r="E216" s="34" t="s">
        <v>1413</v>
      </c>
    </row>
    <row r="217" spans="1:16" ht="12.75">
      <c r="A217" s="25" t="s">
        <v>45</v>
      </c>
      <c s="29" t="s">
        <v>583</v>
      </c>
      <c s="29" t="s">
        <v>1698</v>
      </c>
      <c s="25" t="s">
        <v>47</v>
      </c>
      <c s="30" t="s">
        <v>1699</v>
      </c>
      <c s="31" t="s">
        <v>59</v>
      </c>
      <c s="32">
        <v>5</v>
      </c>
      <c s="32">
        <v>0</v>
      </c>
      <c s="32">
        <f>ROUND(ROUND(H217,2)*ROUND(G217,2),2)</f>
      </c>
      <c r="O217">
        <f>(I217*21)/100</f>
      </c>
      <c t="s">
        <v>22</v>
      </c>
    </row>
    <row r="218" spans="1:5" ht="63.75">
      <c r="A218" s="33" t="s">
        <v>50</v>
      </c>
      <c r="E218" s="34" t="s">
        <v>1700</v>
      </c>
    </row>
    <row r="219" spans="1:5" ht="12.75">
      <c r="A219" s="35" t="s">
        <v>52</v>
      </c>
      <c r="E219" s="36" t="s">
        <v>47</v>
      </c>
    </row>
    <row r="220" spans="1:5" ht="51">
      <c r="A220" t="s">
        <v>53</v>
      </c>
      <c r="E220" s="34" t="s">
        <v>1097</v>
      </c>
    </row>
    <row r="221" spans="1:16" ht="12.75">
      <c r="A221" s="25" t="s">
        <v>45</v>
      </c>
      <c s="29" t="s">
        <v>588</v>
      </c>
      <c s="29" t="s">
        <v>1701</v>
      </c>
      <c s="25" t="s">
        <v>47</v>
      </c>
      <c s="30" t="s">
        <v>1702</v>
      </c>
      <c s="31" t="s">
        <v>59</v>
      </c>
      <c s="32">
        <v>1</v>
      </c>
      <c s="32">
        <v>0</v>
      </c>
      <c s="32">
        <f>ROUND(ROUND(H221,2)*ROUND(G221,2),2)</f>
      </c>
      <c r="O221">
        <f>(I221*21)/100</f>
      </c>
      <c t="s">
        <v>22</v>
      </c>
    </row>
    <row r="222" spans="1:5" ht="12.75">
      <c r="A222" s="33" t="s">
        <v>50</v>
      </c>
      <c r="E222" s="34" t="s">
        <v>1703</v>
      </c>
    </row>
    <row r="223" spans="1:5" ht="12.75">
      <c r="A223" s="35" t="s">
        <v>52</v>
      </c>
      <c r="E223" s="36" t="s">
        <v>47</v>
      </c>
    </row>
    <row r="224" spans="1:5" ht="51">
      <c r="A224" t="s">
        <v>53</v>
      </c>
      <c r="E224" s="34" t="s">
        <v>1097</v>
      </c>
    </row>
    <row r="225" spans="1:16" ht="12.75">
      <c r="A225" s="25" t="s">
        <v>45</v>
      </c>
      <c s="29" t="s">
        <v>593</v>
      </c>
      <c s="29" t="s">
        <v>1704</v>
      </c>
      <c s="25" t="s">
        <v>47</v>
      </c>
      <c s="30" t="s">
        <v>1705</v>
      </c>
      <c s="31" t="s">
        <v>278</v>
      </c>
      <c s="32">
        <v>3.4</v>
      </c>
      <c s="32">
        <v>0</v>
      </c>
      <c s="32">
        <f>ROUND(ROUND(H225,2)*ROUND(G225,2),2)</f>
      </c>
      <c r="O225">
        <f>(I225*21)/100</f>
      </c>
      <c t="s">
        <v>22</v>
      </c>
    </row>
    <row r="226" spans="1:5" ht="25.5">
      <c r="A226" s="33" t="s">
        <v>50</v>
      </c>
      <c r="E226" s="34" t="s">
        <v>1706</v>
      </c>
    </row>
    <row r="227" spans="1:5" ht="12.75">
      <c r="A227" s="35" t="s">
        <v>52</v>
      </c>
      <c r="E227" s="36" t="s">
        <v>47</v>
      </c>
    </row>
    <row r="228" spans="1:5" ht="51">
      <c r="A228" t="s">
        <v>53</v>
      </c>
      <c r="E228" s="34" t="s">
        <v>1101</v>
      </c>
    </row>
    <row r="229" spans="1:16" ht="12.75">
      <c r="A229" s="25" t="s">
        <v>45</v>
      </c>
      <c s="29" t="s">
        <v>596</v>
      </c>
      <c s="29" t="s">
        <v>1707</v>
      </c>
      <c s="25" t="s">
        <v>47</v>
      </c>
      <c s="30" t="s">
        <v>1708</v>
      </c>
      <c s="31" t="s">
        <v>278</v>
      </c>
      <c s="32">
        <v>9</v>
      </c>
      <c s="32">
        <v>0</v>
      </c>
      <c s="32">
        <f>ROUND(ROUND(H229,2)*ROUND(G229,2),2)</f>
      </c>
      <c r="O229">
        <f>(I229*21)/100</f>
      </c>
      <c t="s">
        <v>22</v>
      </c>
    </row>
    <row r="230" spans="1:5" ht="25.5">
      <c r="A230" s="33" t="s">
        <v>50</v>
      </c>
      <c r="E230" s="34" t="s">
        <v>1709</v>
      </c>
    </row>
    <row r="231" spans="1:5" ht="12.75">
      <c r="A231" s="35" t="s">
        <v>52</v>
      </c>
      <c r="E231" s="36" t="s">
        <v>47</v>
      </c>
    </row>
    <row r="232" spans="1:5" ht="51">
      <c r="A232" t="s">
        <v>53</v>
      </c>
      <c r="E232" s="34" t="s">
        <v>1101</v>
      </c>
    </row>
    <row r="233" spans="1:16" ht="12.75">
      <c r="A233" s="25" t="s">
        <v>45</v>
      </c>
      <c s="29" t="s">
        <v>601</v>
      </c>
      <c s="29" t="s">
        <v>1710</v>
      </c>
      <c s="25" t="s">
        <v>47</v>
      </c>
      <c s="30" t="s">
        <v>1711</v>
      </c>
      <c s="31" t="s">
        <v>278</v>
      </c>
      <c s="32">
        <v>114.1</v>
      </c>
      <c s="32">
        <v>0</v>
      </c>
      <c s="32">
        <f>ROUND(ROUND(H233,2)*ROUND(G233,2),2)</f>
      </c>
      <c r="O233">
        <f>(I233*21)/100</f>
      </c>
      <c t="s">
        <v>22</v>
      </c>
    </row>
    <row r="234" spans="1:5" ht="12.75">
      <c r="A234" s="33" t="s">
        <v>50</v>
      </c>
      <c r="E234" s="34" t="s">
        <v>1712</v>
      </c>
    </row>
    <row r="235" spans="1:5" ht="12.75">
      <c r="A235" s="35" t="s">
        <v>52</v>
      </c>
      <c r="E235" s="36" t="s">
        <v>47</v>
      </c>
    </row>
    <row r="236" spans="1:5" ht="51">
      <c r="A236" t="s">
        <v>53</v>
      </c>
      <c r="E236" s="34" t="s">
        <v>1101</v>
      </c>
    </row>
    <row r="237" spans="1:16" ht="12.75">
      <c r="A237" s="25" t="s">
        <v>45</v>
      </c>
      <c s="29" t="s">
        <v>606</v>
      </c>
      <c s="29" t="s">
        <v>1713</v>
      </c>
      <c s="25" t="s">
        <v>47</v>
      </c>
      <c s="30" t="s">
        <v>1714</v>
      </c>
      <c s="31" t="s">
        <v>278</v>
      </c>
      <c s="32">
        <v>84.2</v>
      </c>
      <c s="32">
        <v>0</v>
      </c>
      <c s="32">
        <f>ROUND(ROUND(H237,2)*ROUND(G237,2),2)</f>
      </c>
      <c r="O237">
        <f>(I237*21)/100</f>
      </c>
      <c t="s">
        <v>22</v>
      </c>
    </row>
    <row r="238" spans="1:5" ht="12.75">
      <c r="A238" s="33" t="s">
        <v>50</v>
      </c>
      <c r="E238" s="34" t="s">
        <v>1715</v>
      </c>
    </row>
    <row r="239" spans="1:5" ht="12.75">
      <c r="A239" s="35" t="s">
        <v>52</v>
      </c>
      <c r="E239" s="36" t="s">
        <v>47</v>
      </c>
    </row>
    <row r="240" spans="1:5" ht="51">
      <c r="A240" t="s">
        <v>53</v>
      </c>
      <c r="E240" s="34" t="s">
        <v>1101</v>
      </c>
    </row>
    <row r="241" spans="1:16" ht="12.75">
      <c r="A241" s="25" t="s">
        <v>45</v>
      </c>
      <c s="29" t="s">
        <v>611</v>
      </c>
      <c s="29" t="s">
        <v>1716</v>
      </c>
      <c s="25" t="s">
        <v>47</v>
      </c>
      <c s="30" t="s">
        <v>1717</v>
      </c>
      <c s="31" t="s">
        <v>278</v>
      </c>
      <c s="32">
        <v>36.7</v>
      </c>
      <c s="32">
        <v>0</v>
      </c>
      <c s="32">
        <f>ROUND(ROUND(H241,2)*ROUND(G241,2),2)</f>
      </c>
      <c r="O241">
        <f>(I241*21)/100</f>
      </c>
      <c t="s">
        <v>22</v>
      </c>
    </row>
    <row r="242" spans="1:5" ht="12.75">
      <c r="A242" s="33" t="s">
        <v>50</v>
      </c>
      <c r="E242" s="34" t="s">
        <v>1718</v>
      </c>
    </row>
    <row r="243" spans="1:5" ht="12.75">
      <c r="A243" s="35" t="s">
        <v>52</v>
      </c>
      <c r="E243" s="36" t="s">
        <v>47</v>
      </c>
    </row>
    <row r="244" spans="1:5" ht="51">
      <c r="A244" t="s">
        <v>53</v>
      </c>
      <c r="E244" s="34" t="s">
        <v>1101</v>
      </c>
    </row>
    <row r="245" spans="1:16" ht="12.75">
      <c r="A245" s="25" t="s">
        <v>45</v>
      </c>
      <c s="29" t="s">
        <v>616</v>
      </c>
      <c s="29" t="s">
        <v>1719</v>
      </c>
      <c s="25" t="s">
        <v>47</v>
      </c>
      <c s="30" t="s">
        <v>1720</v>
      </c>
      <c s="31" t="s">
        <v>278</v>
      </c>
      <c s="32">
        <v>3.4</v>
      </c>
      <c s="32">
        <v>0</v>
      </c>
      <c s="32">
        <f>ROUND(ROUND(H245,2)*ROUND(G245,2),2)</f>
      </c>
      <c r="O245">
        <f>(I245*21)/100</f>
      </c>
      <c t="s">
        <v>22</v>
      </c>
    </row>
    <row r="246" spans="1:5" ht="25.5">
      <c r="A246" s="33" t="s">
        <v>50</v>
      </c>
      <c r="E246" s="34" t="s">
        <v>1706</v>
      </c>
    </row>
    <row r="247" spans="1:5" ht="12.75">
      <c r="A247" s="35" t="s">
        <v>52</v>
      </c>
      <c r="E247" s="36" t="s">
        <v>47</v>
      </c>
    </row>
    <row r="248" spans="1:5" ht="25.5">
      <c r="A248" t="s">
        <v>53</v>
      </c>
      <c r="E248" s="34" t="s">
        <v>1721</v>
      </c>
    </row>
    <row r="249" spans="1:16" ht="12.75">
      <c r="A249" s="25" t="s">
        <v>45</v>
      </c>
      <c s="29" t="s">
        <v>621</v>
      </c>
      <c s="29" t="s">
        <v>1722</v>
      </c>
      <c s="25" t="s">
        <v>47</v>
      </c>
      <c s="30" t="s">
        <v>1723</v>
      </c>
      <c s="31" t="s">
        <v>278</v>
      </c>
      <c s="32">
        <v>9</v>
      </c>
      <c s="32">
        <v>0</v>
      </c>
      <c s="32">
        <f>ROUND(ROUND(H249,2)*ROUND(G249,2),2)</f>
      </c>
      <c r="O249">
        <f>(I249*21)/100</f>
      </c>
      <c t="s">
        <v>22</v>
      </c>
    </row>
    <row r="250" spans="1:5" ht="25.5">
      <c r="A250" s="33" t="s">
        <v>50</v>
      </c>
      <c r="E250" s="34" t="s">
        <v>1709</v>
      </c>
    </row>
    <row r="251" spans="1:5" ht="12.75">
      <c r="A251" s="35" t="s">
        <v>52</v>
      </c>
      <c r="E251" s="36" t="s">
        <v>47</v>
      </c>
    </row>
    <row r="252" spans="1:5" ht="25.5">
      <c r="A252" t="s">
        <v>53</v>
      </c>
      <c r="E252" s="34" t="s">
        <v>1721</v>
      </c>
    </row>
    <row r="253" spans="1:16" ht="12.75">
      <c r="A253" s="25" t="s">
        <v>45</v>
      </c>
      <c s="29" t="s">
        <v>627</v>
      </c>
      <c s="29" t="s">
        <v>1724</v>
      </c>
      <c s="25" t="s">
        <v>47</v>
      </c>
      <c s="30" t="s">
        <v>1725</v>
      </c>
      <c s="31" t="s">
        <v>278</v>
      </c>
      <c s="32">
        <v>114.1</v>
      </c>
      <c s="32">
        <v>0</v>
      </c>
      <c s="32">
        <f>ROUND(ROUND(H253,2)*ROUND(G253,2),2)</f>
      </c>
      <c r="O253">
        <f>(I253*21)/100</f>
      </c>
      <c t="s">
        <v>22</v>
      </c>
    </row>
    <row r="254" spans="1:5" ht="12.75">
      <c r="A254" s="33" t="s">
        <v>50</v>
      </c>
      <c r="E254" s="34" t="s">
        <v>1712</v>
      </c>
    </row>
    <row r="255" spans="1:5" ht="12.75">
      <c r="A255" s="35" t="s">
        <v>52</v>
      </c>
      <c r="E255" s="36" t="s">
        <v>47</v>
      </c>
    </row>
    <row r="256" spans="1:5" ht="25.5">
      <c r="A256" t="s">
        <v>53</v>
      </c>
      <c r="E256" s="34" t="s">
        <v>1721</v>
      </c>
    </row>
    <row r="257" spans="1:16" ht="12.75">
      <c r="A257" s="25" t="s">
        <v>45</v>
      </c>
      <c s="29" t="s">
        <v>633</v>
      </c>
      <c s="29" t="s">
        <v>1726</v>
      </c>
      <c s="25" t="s">
        <v>47</v>
      </c>
      <c s="30" t="s">
        <v>1727</v>
      </c>
      <c s="31" t="s">
        <v>278</v>
      </c>
      <c s="32">
        <v>84.2</v>
      </c>
      <c s="32">
        <v>0</v>
      </c>
      <c s="32">
        <f>ROUND(ROUND(H257,2)*ROUND(G257,2),2)</f>
      </c>
      <c r="O257">
        <f>(I257*21)/100</f>
      </c>
      <c t="s">
        <v>22</v>
      </c>
    </row>
    <row r="258" spans="1:5" ht="12.75">
      <c r="A258" s="33" t="s">
        <v>50</v>
      </c>
      <c r="E258" s="34" t="s">
        <v>1715</v>
      </c>
    </row>
    <row r="259" spans="1:5" ht="12.75">
      <c r="A259" s="35" t="s">
        <v>52</v>
      </c>
      <c r="E259" s="36" t="s">
        <v>47</v>
      </c>
    </row>
    <row r="260" spans="1:5" ht="25.5">
      <c r="A260" t="s">
        <v>53</v>
      </c>
      <c r="E260" s="34" t="s">
        <v>1721</v>
      </c>
    </row>
    <row r="261" spans="1:16" ht="12.75">
      <c r="A261" s="25" t="s">
        <v>45</v>
      </c>
      <c s="29" t="s">
        <v>639</v>
      </c>
      <c s="29" t="s">
        <v>1728</v>
      </c>
      <c s="25" t="s">
        <v>47</v>
      </c>
      <c s="30" t="s">
        <v>1729</v>
      </c>
      <c s="31" t="s">
        <v>278</v>
      </c>
      <c s="32">
        <v>36.7</v>
      </c>
      <c s="32">
        <v>0</v>
      </c>
      <c s="32">
        <f>ROUND(ROUND(H261,2)*ROUND(G261,2),2)</f>
      </c>
      <c r="O261">
        <f>(I261*21)/100</f>
      </c>
      <c t="s">
        <v>22</v>
      </c>
    </row>
    <row r="262" spans="1:5" ht="12.75">
      <c r="A262" s="33" t="s">
        <v>50</v>
      </c>
      <c r="E262" s="34" t="s">
        <v>1718</v>
      </c>
    </row>
    <row r="263" spans="1:5" ht="12.75">
      <c r="A263" s="35" t="s">
        <v>52</v>
      </c>
      <c r="E263" s="36" t="s">
        <v>47</v>
      </c>
    </row>
    <row r="264" spans="1:5" ht="25.5">
      <c r="A264" t="s">
        <v>53</v>
      </c>
      <c r="E264" s="34" t="s">
        <v>1721</v>
      </c>
    </row>
    <row r="265" spans="1:18" ht="12.75" customHeight="1">
      <c r="A265" s="6" t="s">
        <v>43</v>
      </c>
      <c s="6"/>
      <c s="38" t="s">
        <v>40</v>
      </c>
      <c s="6"/>
      <c s="27" t="s">
        <v>275</v>
      </c>
      <c s="6"/>
      <c s="6"/>
      <c s="6"/>
      <c s="39">
        <f>0+Q265</f>
      </c>
      <c r="O265">
        <f>0+R265</f>
      </c>
      <c r="Q265">
        <f>0+I266+I270+I274+I278+I282+I286</f>
      </c>
      <c>
        <f>0+O266+O270+O274+O278+O282+O286</f>
      </c>
    </row>
    <row r="266" spans="1:16" ht="12.75">
      <c r="A266" s="25" t="s">
        <v>45</v>
      </c>
      <c s="29" t="s">
        <v>645</v>
      </c>
      <c s="29" t="s">
        <v>1111</v>
      </c>
      <c s="25" t="s">
        <v>47</v>
      </c>
      <c s="30" t="s">
        <v>1112</v>
      </c>
      <c s="31" t="s">
        <v>278</v>
      </c>
      <c s="32">
        <v>223.6</v>
      </c>
      <c s="32">
        <v>0</v>
      </c>
      <c s="32">
        <f>ROUND(ROUND(H266,2)*ROUND(G266,2),2)</f>
      </c>
      <c r="O266">
        <f>(I266*21)/100</f>
      </c>
      <c t="s">
        <v>22</v>
      </c>
    </row>
    <row r="267" spans="1:5" ht="25.5">
      <c r="A267" s="33" t="s">
        <v>50</v>
      </c>
      <c r="E267" s="34" t="s">
        <v>1730</v>
      </c>
    </row>
    <row r="268" spans="1:5" ht="12.75">
      <c r="A268" s="35" t="s">
        <v>52</v>
      </c>
      <c r="E268" s="36" t="s">
        <v>1731</v>
      </c>
    </row>
    <row r="269" spans="1:5" ht="25.5">
      <c r="A269" t="s">
        <v>53</v>
      </c>
      <c r="E269" s="34" t="s">
        <v>655</v>
      </c>
    </row>
    <row r="270" spans="1:16" ht="12.75">
      <c r="A270" s="25" t="s">
        <v>45</v>
      </c>
      <c s="29" t="s">
        <v>648</v>
      </c>
      <c s="29" t="s">
        <v>1115</v>
      </c>
      <c s="25" t="s">
        <v>47</v>
      </c>
      <c s="30" t="s">
        <v>1116</v>
      </c>
      <c s="31" t="s">
        <v>221</v>
      </c>
      <c s="32">
        <v>28.13</v>
      </c>
      <c s="32">
        <v>0</v>
      </c>
      <c s="32">
        <f>ROUND(ROUND(H270,2)*ROUND(G270,2),2)</f>
      </c>
      <c r="O270">
        <f>(I270*21)/100</f>
      </c>
      <c t="s">
        <v>22</v>
      </c>
    </row>
    <row r="271" spans="1:5" ht="89.25">
      <c r="A271" s="33" t="s">
        <v>50</v>
      </c>
      <c r="E271" s="34" t="s">
        <v>1254</v>
      </c>
    </row>
    <row r="272" spans="1:5" ht="12.75">
      <c r="A272" s="35" t="s">
        <v>52</v>
      </c>
      <c r="E272" s="36" t="s">
        <v>1732</v>
      </c>
    </row>
    <row r="273" spans="1:5" ht="102">
      <c r="A273" t="s">
        <v>53</v>
      </c>
      <c r="E273" s="34" t="s">
        <v>307</v>
      </c>
    </row>
    <row r="274" spans="1:16" ht="12.75">
      <c r="A274" s="25" t="s">
        <v>45</v>
      </c>
      <c s="29" t="s">
        <v>651</v>
      </c>
      <c s="29" t="s">
        <v>1733</v>
      </c>
      <c s="25" t="s">
        <v>47</v>
      </c>
      <c s="30" t="s">
        <v>1734</v>
      </c>
      <c s="31" t="s">
        <v>278</v>
      </c>
      <c s="32">
        <v>10</v>
      </c>
      <c s="32">
        <v>0</v>
      </c>
      <c s="32">
        <f>ROUND(ROUND(H274,2)*ROUND(G274,2),2)</f>
      </c>
      <c r="O274">
        <f>(I274*21)/100</f>
      </c>
      <c t="s">
        <v>22</v>
      </c>
    </row>
    <row r="275" spans="1:5" ht="63.75">
      <c r="A275" s="33" t="s">
        <v>50</v>
      </c>
      <c r="E275" s="34" t="s">
        <v>1735</v>
      </c>
    </row>
    <row r="276" spans="1:5" ht="12.75">
      <c r="A276" s="35" t="s">
        <v>52</v>
      </c>
      <c r="E276" s="36" t="s">
        <v>47</v>
      </c>
    </row>
    <row r="277" spans="1:5" ht="76.5">
      <c r="A277" t="s">
        <v>53</v>
      </c>
      <c r="E277" s="34" t="s">
        <v>351</v>
      </c>
    </row>
    <row r="278" spans="1:16" ht="12.75">
      <c r="A278" s="25" t="s">
        <v>45</v>
      </c>
      <c s="29" t="s">
        <v>1736</v>
      </c>
      <c s="29" t="s">
        <v>1737</v>
      </c>
      <c s="25" t="s">
        <v>47</v>
      </c>
      <c s="30" t="s">
        <v>1738</v>
      </c>
      <c s="31" t="s">
        <v>278</v>
      </c>
      <c s="32">
        <v>114</v>
      </c>
      <c s="32">
        <v>0</v>
      </c>
      <c s="32">
        <f>ROUND(ROUND(H278,2)*ROUND(G278,2),2)</f>
      </c>
      <c r="O278">
        <f>(I278*21)/100</f>
      </c>
      <c t="s">
        <v>22</v>
      </c>
    </row>
    <row r="279" spans="1:5" ht="38.25">
      <c r="A279" s="33" t="s">
        <v>50</v>
      </c>
      <c r="E279" s="34" t="s">
        <v>1739</v>
      </c>
    </row>
    <row r="280" spans="1:5" ht="12.75">
      <c r="A280" s="35" t="s">
        <v>52</v>
      </c>
      <c r="E280" s="36" t="s">
        <v>47</v>
      </c>
    </row>
    <row r="281" spans="1:5" ht="76.5">
      <c r="A281" t="s">
        <v>53</v>
      </c>
      <c r="E281" s="34" t="s">
        <v>351</v>
      </c>
    </row>
    <row r="282" spans="1:16" ht="12.75">
      <c r="A282" s="25" t="s">
        <v>45</v>
      </c>
      <c s="29" t="s">
        <v>1740</v>
      </c>
      <c s="29" t="s">
        <v>1741</v>
      </c>
      <c s="25" t="s">
        <v>47</v>
      </c>
      <c s="30" t="s">
        <v>1742</v>
      </c>
      <c s="31" t="s">
        <v>278</v>
      </c>
      <c s="32">
        <v>82</v>
      </c>
      <c s="32">
        <v>0</v>
      </c>
      <c s="32">
        <f>ROUND(ROUND(H282,2)*ROUND(G282,2),2)</f>
      </c>
      <c r="O282">
        <f>(I282*21)/100</f>
      </c>
      <c t="s">
        <v>22</v>
      </c>
    </row>
    <row r="283" spans="1:5" ht="38.25">
      <c r="A283" s="33" t="s">
        <v>50</v>
      </c>
      <c r="E283" s="34" t="s">
        <v>1743</v>
      </c>
    </row>
    <row r="284" spans="1:5" ht="12.75">
      <c r="A284" s="35" t="s">
        <v>52</v>
      </c>
      <c r="E284" s="36" t="s">
        <v>47</v>
      </c>
    </row>
    <row r="285" spans="1:5" ht="76.5">
      <c r="A285" t="s">
        <v>53</v>
      </c>
      <c r="E285" s="34" t="s">
        <v>351</v>
      </c>
    </row>
    <row r="286" spans="1:16" ht="12.75">
      <c r="A286" s="25" t="s">
        <v>45</v>
      </c>
      <c s="29" t="s">
        <v>1744</v>
      </c>
      <c s="29" t="s">
        <v>1745</v>
      </c>
      <c s="25" t="s">
        <v>47</v>
      </c>
      <c s="30" t="s">
        <v>1746</v>
      </c>
      <c s="31" t="s">
        <v>278</v>
      </c>
      <c s="32">
        <v>35</v>
      </c>
      <c s="32">
        <v>0</v>
      </c>
      <c s="32">
        <f>ROUND(ROUND(H286,2)*ROUND(G286,2),2)</f>
      </c>
      <c r="O286">
        <f>(I286*21)/100</f>
      </c>
      <c t="s">
        <v>22</v>
      </c>
    </row>
    <row r="287" spans="1:5" ht="38.25">
      <c r="A287" s="33" t="s">
        <v>50</v>
      </c>
      <c r="E287" s="34" t="s">
        <v>1747</v>
      </c>
    </row>
    <row r="288" spans="1:5" ht="12.75">
      <c r="A288" s="35" t="s">
        <v>52</v>
      </c>
      <c r="E288" s="36" t="s">
        <v>47</v>
      </c>
    </row>
    <row r="289" spans="1:5" ht="76.5">
      <c r="A289" t="s">
        <v>53</v>
      </c>
      <c r="E289" s="34" t="s">
        <v>351</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5.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0+O8+O17+O70+O75+O80</f>
      </c>
      <c t="s">
        <v>22</v>
      </c>
    </row>
    <row r="3" spans="1:16" ht="15" customHeight="1">
      <c r="A3" t="s">
        <v>12</v>
      </c>
      <c s="12" t="s">
        <v>14</v>
      </c>
      <c s="13" t="s">
        <v>15</v>
      </c>
      <c s="1"/>
      <c s="14" t="s">
        <v>16</v>
      </c>
      <c s="1"/>
      <c s="9"/>
      <c s="8" t="s">
        <v>1748</v>
      </c>
      <c s="40">
        <f>0+I8+I17+I70+I75+I80</f>
      </c>
      <c r="O3" t="s">
        <v>19</v>
      </c>
      <c t="s">
        <v>22</v>
      </c>
    </row>
    <row r="4" spans="1:16" ht="15" customHeight="1">
      <c r="A4" t="s">
        <v>17</v>
      </c>
      <c s="16" t="s">
        <v>18</v>
      </c>
      <c s="17" t="s">
        <v>1748</v>
      </c>
      <c s="6"/>
      <c s="18" t="s">
        <v>1749</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9.63</v>
      </c>
      <c s="32">
        <v>0</v>
      </c>
      <c s="32">
        <f>ROUND(ROUND(H9,2)*ROUND(G9,2),2)</f>
      </c>
      <c r="O9">
        <f>(I9*21)/100</f>
      </c>
      <c t="s">
        <v>22</v>
      </c>
    </row>
    <row r="10" spans="1:5" ht="12.75">
      <c r="A10" s="33" t="s">
        <v>50</v>
      </c>
      <c r="E10" s="34" t="s">
        <v>1267</v>
      </c>
    </row>
    <row r="11" spans="1:5" ht="12.75">
      <c r="A11" s="35" t="s">
        <v>52</v>
      </c>
      <c r="E11" s="36" t="s">
        <v>1750</v>
      </c>
    </row>
    <row r="12" spans="1:5" ht="25.5">
      <c r="A12" t="s">
        <v>53</v>
      </c>
      <c r="E12" s="34" t="s">
        <v>224</v>
      </c>
    </row>
    <row r="13" spans="1:16" ht="12.75">
      <c r="A13" s="25" t="s">
        <v>45</v>
      </c>
      <c s="29" t="s">
        <v>22</v>
      </c>
      <c s="29" t="s">
        <v>202</v>
      </c>
      <c s="25" t="s">
        <v>47</v>
      </c>
      <c s="30" t="s">
        <v>203</v>
      </c>
      <c s="31" t="s">
        <v>59</v>
      </c>
      <c s="32">
        <v>1</v>
      </c>
      <c s="32">
        <v>0</v>
      </c>
      <c s="32">
        <f>ROUND(ROUND(H13,2)*ROUND(G13,2),2)</f>
      </c>
      <c r="O13">
        <f>(I13*21)/100</f>
      </c>
      <c t="s">
        <v>22</v>
      </c>
    </row>
    <row r="14" spans="1:5" ht="38.25">
      <c r="A14" s="33" t="s">
        <v>50</v>
      </c>
      <c r="E14" s="34" t="s">
        <v>1751</v>
      </c>
    </row>
    <row r="15" spans="1:5" ht="12.75">
      <c r="A15" s="35" t="s">
        <v>52</v>
      </c>
      <c r="E15" s="36" t="s">
        <v>47</v>
      </c>
    </row>
    <row r="16" spans="1:5" ht="89.25">
      <c r="A16" t="s">
        <v>53</v>
      </c>
      <c r="E16" s="34" t="s">
        <v>205</v>
      </c>
    </row>
    <row r="17" spans="1:18" ht="12.75" customHeight="1">
      <c r="A17" s="6" t="s">
        <v>43</v>
      </c>
      <c s="6"/>
      <c s="38" t="s">
        <v>28</v>
      </c>
      <c s="6"/>
      <c s="27" t="s">
        <v>226</v>
      </c>
      <c s="6"/>
      <c s="6"/>
      <c s="6"/>
      <c s="39">
        <f>0+Q17</f>
      </c>
      <c r="O17">
        <f>0+R17</f>
      </c>
      <c r="Q17">
        <f>0+I18+I22+I26+I30+I34+I38+I42+I46+I50+I54+I58+I62+I66</f>
      </c>
      <c>
        <f>0+O18+O22+O26+O30+O34+O38+O42+O46+O50+O54+O58+O62+O66</f>
      </c>
    </row>
    <row r="18" spans="1:16" ht="12.75">
      <c r="A18" s="25" t="s">
        <v>45</v>
      </c>
      <c s="29" t="s">
        <v>31</v>
      </c>
      <c s="29" t="s">
        <v>252</v>
      </c>
      <c s="25" t="s">
        <v>47</v>
      </c>
      <c s="30" t="s">
        <v>253</v>
      </c>
      <c s="31" t="s">
        <v>221</v>
      </c>
      <c s="32">
        <v>0.83</v>
      </c>
      <c s="32">
        <v>0</v>
      </c>
      <c s="32">
        <f>ROUND(ROUND(H18,2)*ROUND(G18,2),2)</f>
      </c>
      <c r="O18">
        <f>(I18*21)/100</f>
      </c>
      <c t="s">
        <v>22</v>
      </c>
    </row>
    <row r="19" spans="1:5" ht="51">
      <c r="A19" s="33" t="s">
        <v>50</v>
      </c>
      <c r="E19" s="34" t="s">
        <v>1752</v>
      </c>
    </row>
    <row r="20" spans="1:5" ht="25.5">
      <c r="A20" s="35" t="s">
        <v>52</v>
      </c>
      <c r="E20" s="36" t="s">
        <v>1753</v>
      </c>
    </row>
    <row r="21" spans="1:5" ht="63.75">
      <c r="A21" t="s">
        <v>53</v>
      </c>
      <c r="E21" s="34" t="s">
        <v>255</v>
      </c>
    </row>
    <row r="22" spans="1:16" ht="12.75">
      <c r="A22" s="25" t="s">
        <v>45</v>
      </c>
      <c s="29" t="s">
        <v>33</v>
      </c>
      <c s="29" t="s">
        <v>1036</v>
      </c>
      <c s="25" t="s">
        <v>47</v>
      </c>
      <c s="30" t="s">
        <v>1037</v>
      </c>
      <c s="31" t="s">
        <v>278</v>
      </c>
      <c s="32">
        <v>0.7</v>
      </c>
      <c s="32">
        <v>0</v>
      </c>
      <c s="32">
        <f>ROUND(ROUND(H22,2)*ROUND(G22,2),2)</f>
      </c>
      <c r="O22">
        <f>(I22*21)/100</f>
      </c>
      <c t="s">
        <v>22</v>
      </c>
    </row>
    <row r="23" spans="1:5" ht="25.5">
      <c r="A23" s="33" t="s">
        <v>50</v>
      </c>
      <c r="E23" s="34" t="s">
        <v>1754</v>
      </c>
    </row>
    <row r="24" spans="1:5" ht="12.75">
      <c r="A24" s="35" t="s">
        <v>52</v>
      </c>
      <c r="E24" s="36" t="s">
        <v>47</v>
      </c>
    </row>
    <row r="25" spans="1:5" ht="63.75">
      <c r="A25" t="s">
        <v>53</v>
      </c>
      <c r="E25" s="34" t="s">
        <v>255</v>
      </c>
    </row>
    <row r="26" spans="1:16" ht="12.75">
      <c r="A26" s="25" t="s">
        <v>45</v>
      </c>
      <c s="29" t="s">
        <v>35</v>
      </c>
      <c s="29" t="s">
        <v>447</v>
      </c>
      <c s="25" t="s">
        <v>47</v>
      </c>
      <c s="30" t="s">
        <v>448</v>
      </c>
      <c s="31" t="s">
        <v>221</v>
      </c>
      <c s="32">
        <v>13.84</v>
      </c>
      <c s="32">
        <v>0</v>
      </c>
      <c s="32">
        <f>ROUND(ROUND(H26,2)*ROUND(G26,2),2)</f>
      </c>
      <c r="O26">
        <f>(I26*21)/100</f>
      </c>
      <c t="s">
        <v>22</v>
      </c>
    </row>
    <row r="27" spans="1:5" ht="25.5">
      <c r="A27" s="33" t="s">
        <v>50</v>
      </c>
      <c r="E27" s="34" t="s">
        <v>1454</v>
      </c>
    </row>
    <row r="28" spans="1:5" ht="12.75">
      <c r="A28" s="35" t="s">
        <v>52</v>
      </c>
      <c r="E28" s="36" t="s">
        <v>1755</v>
      </c>
    </row>
    <row r="29" spans="1:5" ht="306">
      <c r="A29" t="s">
        <v>53</v>
      </c>
      <c r="E29" s="34" t="s">
        <v>1281</v>
      </c>
    </row>
    <row r="30" spans="1:16" ht="12.75">
      <c r="A30" s="25" t="s">
        <v>45</v>
      </c>
      <c s="29" t="s">
        <v>37</v>
      </c>
      <c s="29" t="s">
        <v>760</v>
      </c>
      <c s="25" t="s">
        <v>47</v>
      </c>
      <c s="30" t="s">
        <v>761</v>
      </c>
      <c s="31" t="s">
        <v>221</v>
      </c>
      <c s="32">
        <v>3.55</v>
      </c>
      <c s="32">
        <v>0</v>
      </c>
      <c s="32">
        <f>ROUND(ROUND(H30,2)*ROUND(G30,2),2)</f>
      </c>
      <c r="O30">
        <f>(I30*21)/100</f>
      </c>
      <c t="s">
        <v>22</v>
      </c>
    </row>
    <row r="31" spans="1:5" ht="25.5">
      <c r="A31" s="33" t="s">
        <v>50</v>
      </c>
      <c r="E31" s="34" t="s">
        <v>1756</v>
      </c>
    </row>
    <row r="32" spans="1:5" ht="12.75">
      <c r="A32" s="35" t="s">
        <v>52</v>
      </c>
      <c r="E32" s="36" t="s">
        <v>1757</v>
      </c>
    </row>
    <row r="33" spans="1:5" ht="318.75">
      <c r="A33" t="s">
        <v>53</v>
      </c>
      <c r="E33" s="34" t="s">
        <v>1284</v>
      </c>
    </row>
    <row r="34" spans="1:16" ht="12.75">
      <c r="A34" s="25" t="s">
        <v>45</v>
      </c>
      <c s="29" t="s">
        <v>55</v>
      </c>
      <c s="29" t="s">
        <v>1139</v>
      </c>
      <c s="25" t="s">
        <v>47</v>
      </c>
      <c s="30" t="s">
        <v>1140</v>
      </c>
      <c s="31" t="s">
        <v>221</v>
      </c>
      <c s="32">
        <v>4.18</v>
      </c>
      <c s="32">
        <v>0</v>
      </c>
      <c s="32">
        <f>ROUND(ROUND(H34,2)*ROUND(G34,2),2)</f>
      </c>
      <c r="O34">
        <f>(I34*21)/100</f>
      </c>
      <c t="s">
        <v>22</v>
      </c>
    </row>
    <row r="35" spans="1:5" ht="25.5">
      <c r="A35" s="33" t="s">
        <v>50</v>
      </c>
      <c r="E35" s="34" t="s">
        <v>1522</v>
      </c>
    </row>
    <row r="36" spans="1:5" ht="12.75">
      <c r="A36" s="35" t="s">
        <v>52</v>
      </c>
      <c r="E36" s="36" t="s">
        <v>1758</v>
      </c>
    </row>
    <row r="37" spans="1:5" ht="318.75">
      <c r="A37" t="s">
        <v>53</v>
      </c>
      <c r="E37" s="34" t="s">
        <v>1458</v>
      </c>
    </row>
    <row r="38" spans="1:16" ht="12.75">
      <c r="A38" s="25" t="s">
        <v>45</v>
      </c>
      <c s="29" t="s">
        <v>78</v>
      </c>
      <c s="29" t="s">
        <v>1049</v>
      </c>
      <c s="25" t="s">
        <v>47</v>
      </c>
      <c s="30" t="s">
        <v>1050</v>
      </c>
      <c s="31" t="s">
        <v>221</v>
      </c>
      <c s="32">
        <v>10.29</v>
      </c>
      <c s="32">
        <v>0</v>
      </c>
      <c s="32">
        <f>ROUND(ROUND(H38,2)*ROUND(G38,2),2)</f>
      </c>
      <c r="O38">
        <f>(I38*21)/100</f>
      </c>
      <c t="s">
        <v>22</v>
      </c>
    </row>
    <row r="39" spans="1:5" ht="25.5">
      <c r="A39" s="33" t="s">
        <v>50</v>
      </c>
      <c r="E39" s="34" t="s">
        <v>1287</v>
      </c>
    </row>
    <row r="40" spans="1:5" ht="12.75">
      <c r="A40" s="35" t="s">
        <v>52</v>
      </c>
      <c r="E40" s="36" t="s">
        <v>1759</v>
      </c>
    </row>
    <row r="41" spans="1:5" ht="318.75">
      <c r="A41" t="s">
        <v>53</v>
      </c>
      <c r="E41" s="34" t="s">
        <v>1284</v>
      </c>
    </row>
    <row r="42" spans="1:16" ht="12.75">
      <c r="A42" s="25" t="s">
        <v>45</v>
      </c>
      <c s="29" t="s">
        <v>40</v>
      </c>
      <c s="29" t="s">
        <v>1145</v>
      </c>
      <c s="25" t="s">
        <v>47</v>
      </c>
      <c s="30" t="s">
        <v>1146</v>
      </c>
      <c s="31" t="s">
        <v>221</v>
      </c>
      <c s="32">
        <v>5.45</v>
      </c>
      <c s="32">
        <v>0</v>
      </c>
      <c s="32">
        <f>ROUND(ROUND(H42,2)*ROUND(G42,2),2)</f>
      </c>
      <c r="O42">
        <f>(I42*21)/100</f>
      </c>
      <c t="s">
        <v>22</v>
      </c>
    </row>
    <row r="43" spans="1:5" ht="25.5">
      <c r="A43" s="33" t="s">
        <v>50</v>
      </c>
      <c r="E43" s="34" t="s">
        <v>1285</v>
      </c>
    </row>
    <row r="44" spans="1:5" ht="12.75">
      <c r="A44" s="35" t="s">
        <v>52</v>
      </c>
      <c r="E44" s="36" t="s">
        <v>1760</v>
      </c>
    </row>
    <row r="45" spans="1:5" ht="318.75">
      <c r="A45" t="s">
        <v>53</v>
      </c>
      <c r="E45" s="34" t="s">
        <v>1458</v>
      </c>
    </row>
    <row r="46" spans="1:16" ht="12.75">
      <c r="A46" s="25" t="s">
        <v>45</v>
      </c>
      <c s="29" t="s">
        <v>42</v>
      </c>
      <c s="29" t="s">
        <v>765</v>
      </c>
      <c s="25" t="s">
        <v>175</v>
      </c>
      <c s="30" t="s">
        <v>767</v>
      </c>
      <c s="31" t="s">
        <v>221</v>
      </c>
      <c s="32">
        <v>9.63</v>
      </c>
      <c s="32">
        <v>0</v>
      </c>
      <c s="32">
        <f>ROUND(ROUND(H46,2)*ROUND(G46,2),2)</f>
      </c>
      <c r="O46">
        <f>(I46*21)/100</f>
      </c>
      <c t="s">
        <v>22</v>
      </c>
    </row>
    <row r="47" spans="1:5" ht="12.75">
      <c r="A47" s="33" t="s">
        <v>50</v>
      </c>
      <c r="E47" s="34" t="s">
        <v>1288</v>
      </c>
    </row>
    <row r="48" spans="1:5" ht="12.75">
      <c r="A48" s="35" t="s">
        <v>52</v>
      </c>
      <c r="E48" s="36" t="s">
        <v>1761</v>
      </c>
    </row>
    <row r="49" spans="1:5" ht="191.25">
      <c r="A49" t="s">
        <v>53</v>
      </c>
      <c r="E49" s="34" t="s">
        <v>1290</v>
      </c>
    </row>
    <row r="50" spans="1:16" ht="12.75">
      <c r="A50" s="25" t="s">
        <v>45</v>
      </c>
      <c s="29" t="s">
        <v>87</v>
      </c>
      <c s="29" t="s">
        <v>765</v>
      </c>
      <c s="25" t="s">
        <v>178</v>
      </c>
      <c s="30" t="s">
        <v>767</v>
      </c>
      <c s="31" t="s">
        <v>221</v>
      </c>
      <c s="32">
        <v>13.84</v>
      </c>
      <c s="32">
        <v>0</v>
      </c>
      <c s="32">
        <f>ROUND(ROUND(H50,2)*ROUND(G50,2),2)</f>
      </c>
      <c r="O50">
        <f>(I50*21)/100</f>
      </c>
      <c t="s">
        <v>22</v>
      </c>
    </row>
    <row r="51" spans="1:5" ht="12.75">
      <c r="A51" s="33" t="s">
        <v>50</v>
      </c>
      <c r="E51" s="34" t="s">
        <v>1291</v>
      </c>
    </row>
    <row r="52" spans="1:5" ht="12.75">
      <c r="A52" s="35" t="s">
        <v>52</v>
      </c>
      <c r="E52" s="36" t="s">
        <v>1755</v>
      </c>
    </row>
    <row r="53" spans="1:5" ht="191.25">
      <c r="A53" t="s">
        <v>53</v>
      </c>
      <c r="E53" s="34" t="s">
        <v>1290</v>
      </c>
    </row>
    <row r="54" spans="1:16" ht="12.75">
      <c r="A54" s="25" t="s">
        <v>45</v>
      </c>
      <c s="29" t="s">
        <v>90</v>
      </c>
      <c s="29" t="s">
        <v>1058</v>
      </c>
      <c s="25" t="s">
        <v>47</v>
      </c>
      <c s="30" t="s">
        <v>1059</v>
      </c>
      <c s="31" t="s">
        <v>221</v>
      </c>
      <c s="32">
        <v>11.75</v>
      </c>
      <c s="32">
        <v>0</v>
      </c>
      <c s="32">
        <f>ROUND(ROUND(H54,2)*ROUND(G54,2),2)</f>
      </c>
      <c r="O54">
        <f>(I54*21)/100</f>
      </c>
      <c t="s">
        <v>22</v>
      </c>
    </row>
    <row r="55" spans="1:5" ht="12.75">
      <c r="A55" s="33" t="s">
        <v>50</v>
      </c>
      <c r="E55" s="34" t="s">
        <v>1292</v>
      </c>
    </row>
    <row r="56" spans="1:5" ht="12.75">
      <c r="A56" s="35" t="s">
        <v>52</v>
      </c>
      <c r="E56" s="36" t="s">
        <v>1762</v>
      </c>
    </row>
    <row r="57" spans="1:5" ht="229.5">
      <c r="A57" t="s">
        <v>53</v>
      </c>
      <c r="E57" s="34" t="s">
        <v>1294</v>
      </c>
    </row>
    <row r="58" spans="1:16" ht="12.75">
      <c r="A58" s="25" t="s">
        <v>45</v>
      </c>
      <c s="29" t="s">
        <v>93</v>
      </c>
      <c s="29" t="s">
        <v>1763</v>
      </c>
      <c s="25" t="s">
        <v>47</v>
      </c>
      <c s="30" t="s">
        <v>1764</v>
      </c>
      <c s="31" t="s">
        <v>221</v>
      </c>
      <c s="32">
        <v>2.84</v>
      </c>
      <c s="32">
        <v>0</v>
      </c>
      <c s="32">
        <f>ROUND(ROUND(H58,2)*ROUND(G58,2),2)</f>
      </c>
      <c r="O58">
        <f>(I58*21)/100</f>
      </c>
      <c t="s">
        <v>22</v>
      </c>
    </row>
    <row r="59" spans="1:5" ht="25.5">
      <c r="A59" s="33" t="s">
        <v>50</v>
      </c>
      <c r="E59" s="34" t="s">
        <v>1765</v>
      </c>
    </row>
    <row r="60" spans="1:5" ht="12.75">
      <c r="A60" s="35" t="s">
        <v>52</v>
      </c>
      <c r="E60" s="36" t="s">
        <v>1766</v>
      </c>
    </row>
    <row r="61" spans="1:5" ht="229.5">
      <c r="A61" t="s">
        <v>53</v>
      </c>
      <c r="E61" s="34" t="s">
        <v>1767</v>
      </c>
    </row>
    <row r="62" spans="1:16" ht="12.75">
      <c r="A62" s="25" t="s">
        <v>45</v>
      </c>
      <c s="29" t="s">
        <v>96</v>
      </c>
      <c s="29" t="s">
        <v>772</v>
      </c>
      <c s="25" t="s">
        <v>47</v>
      </c>
      <c s="30" t="s">
        <v>773</v>
      </c>
      <c s="31" t="s">
        <v>221</v>
      </c>
      <c s="32">
        <v>4.93</v>
      </c>
      <c s="32">
        <v>0</v>
      </c>
      <c s="32">
        <f>ROUND(ROUND(H62,2)*ROUND(G62,2),2)</f>
      </c>
      <c r="O62">
        <f>(I62*21)/100</f>
      </c>
      <c t="s">
        <v>22</v>
      </c>
    </row>
    <row r="63" spans="1:5" ht="12.75">
      <c r="A63" s="33" t="s">
        <v>50</v>
      </c>
      <c r="E63" s="34" t="s">
        <v>1338</v>
      </c>
    </row>
    <row r="64" spans="1:5" ht="12.75">
      <c r="A64" s="35" t="s">
        <v>52</v>
      </c>
      <c r="E64" s="36" t="s">
        <v>1768</v>
      </c>
    </row>
    <row r="65" spans="1:5" ht="280.5">
      <c r="A65" t="s">
        <v>53</v>
      </c>
      <c r="E65" s="34" t="s">
        <v>1297</v>
      </c>
    </row>
    <row r="66" spans="1:16" ht="12.75">
      <c r="A66" s="25" t="s">
        <v>45</v>
      </c>
      <c s="29" t="s">
        <v>101</v>
      </c>
      <c s="29" t="s">
        <v>777</v>
      </c>
      <c s="25" t="s">
        <v>47</v>
      </c>
      <c s="30" t="s">
        <v>778</v>
      </c>
      <c s="31" t="s">
        <v>221</v>
      </c>
      <c s="32">
        <v>4</v>
      </c>
      <c s="32">
        <v>0</v>
      </c>
      <c s="32">
        <f>ROUND(ROUND(H66,2)*ROUND(G66,2),2)</f>
      </c>
      <c r="O66">
        <f>(I66*21)/100</f>
      </c>
      <c t="s">
        <v>22</v>
      </c>
    </row>
    <row r="67" spans="1:5" ht="38.25">
      <c r="A67" s="33" t="s">
        <v>50</v>
      </c>
      <c r="E67" s="34" t="s">
        <v>1769</v>
      </c>
    </row>
    <row r="68" spans="1:5" ht="12.75">
      <c r="A68" s="35" t="s">
        <v>52</v>
      </c>
      <c r="E68" s="36" t="s">
        <v>1770</v>
      </c>
    </row>
    <row r="69" spans="1:5" ht="293.25">
      <c r="A69" t="s">
        <v>53</v>
      </c>
      <c r="E69" s="34" t="s">
        <v>1300</v>
      </c>
    </row>
    <row r="70" spans="1:18" ht="12.75" customHeight="1">
      <c r="A70" s="6" t="s">
        <v>43</v>
      </c>
      <c s="6"/>
      <c s="38" t="s">
        <v>33</v>
      </c>
      <c s="6"/>
      <c s="27" t="s">
        <v>819</v>
      </c>
      <c s="6"/>
      <c s="6"/>
      <c s="6"/>
      <c s="39">
        <f>0+Q70</f>
      </c>
      <c r="O70">
        <f>0+R70</f>
      </c>
      <c r="Q70">
        <f>0+I71</f>
      </c>
      <c>
        <f>0+O71</f>
      </c>
    </row>
    <row r="71" spans="1:16" ht="12.75">
      <c r="A71" s="25" t="s">
        <v>45</v>
      </c>
      <c s="29" t="s">
        <v>105</v>
      </c>
      <c s="29" t="s">
        <v>1072</v>
      </c>
      <c s="25" t="s">
        <v>47</v>
      </c>
      <c s="30" t="s">
        <v>1073</v>
      </c>
      <c s="31" t="s">
        <v>221</v>
      </c>
      <c s="32">
        <v>1.21</v>
      </c>
      <c s="32">
        <v>0</v>
      </c>
      <c s="32">
        <f>ROUND(ROUND(H71,2)*ROUND(G71,2),2)</f>
      </c>
      <c r="O71">
        <f>(I71*21)/100</f>
      </c>
      <c t="s">
        <v>22</v>
      </c>
    </row>
    <row r="72" spans="1:5" ht="25.5">
      <c r="A72" s="33" t="s">
        <v>50</v>
      </c>
      <c r="E72" s="34" t="s">
        <v>1771</v>
      </c>
    </row>
    <row r="73" spans="1:5" ht="12.75">
      <c r="A73" s="35" t="s">
        <v>52</v>
      </c>
      <c r="E73" s="36" t="s">
        <v>1772</v>
      </c>
    </row>
    <row r="74" spans="1:5" ht="38.25">
      <c r="A74" t="s">
        <v>53</v>
      </c>
      <c r="E74" s="34" t="s">
        <v>1303</v>
      </c>
    </row>
    <row r="75" spans="1:18" ht="12.75" customHeight="1">
      <c r="A75" s="6" t="s">
        <v>43</v>
      </c>
      <c s="6"/>
      <c s="38" t="s">
        <v>55</v>
      </c>
      <c s="6"/>
      <c s="27" t="s">
        <v>56</v>
      </c>
      <c s="6"/>
      <c s="6"/>
      <c s="6"/>
      <c s="39">
        <f>0+Q75</f>
      </c>
      <c r="O75">
        <f>0+R75</f>
      </c>
      <c r="Q75">
        <f>0+I76</f>
      </c>
      <c>
        <f>0+O76</f>
      </c>
    </row>
    <row r="76" spans="1:16" ht="12.75">
      <c r="A76" s="25" t="s">
        <v>45</v>
      </c>
      <c s="29" t="s">
        <v>109</v>
      </c>
      <c s="29" t="s">
        <v>1773</v>
      </c>
      <c s="25" t="s">
        <v>47</v>
      </c>
      <c s="30" t="s">
        <v>1774</v>
      </c>
      <c s="31" t="s">
        <v>59</v>
      </c>
      <c s="32">
        <v>2</v>
      </c>
      <c s="32">
        <v>0</v>
      </c>
      <c s="32">
        <f>ROUND(ROUND(H76,2)*ROUND(G76,2),2)</f>
      </c>
      <c r="O76">
        <f>(I76*21)/100</f>
      </c>
      <c t="s">
        <v>22</v>
      </c>
    </row>
    <row r="77" spans="1:5" ht="38.25">
      <c r="A77" s="33" t="s">
        <v>50</v>
      </c>
      <c r="E77" s="34" t="s">
        <v>1775</v>
      </c>
    </row>
    <row r="78" spans="1:5" ht="12.75">
      <c r="A78" s="35" t="s">
        <v>52</v>
      </c>
      <c r="E78" s="36" t="s">
        <v>47</v>
      </c>
    </row>
    <row r="79" spans="1:5" ht="204">
      <c r="A79" t="s">
        <v>53</v>
      </c>
      <c r="E79" s="34" t="s">
        <v>1776</v>
      </c>
    </row>
    <row r="80" spans="1:18" ht="12.75" customHeight="1">
      <c r="A80" s="6" t="s">
        <v>43</v>
      </c>
      <c s="6"/>
      <c s="38" t="s">
        <v>78</v>
      </c>
      <c s="6"/>
      <c s="27" t="s">
        <v>839</v>
      </c>
      <c s="6"/>
      <c s="6"/>
      <c s="6"/>
      <c s="39">
        <f>0+Q80</f>
      </c>
      <c r="O80">
        <f>0+R80</f>
      </c>
      <c r="Q80">
        <f>0+I81+I85+I89+I93+I97+I101+I105</f>
      </c>
      <c>
        <f>0+O81+O85+O89+O93+O97+O101+O105</f>
      </c>
    </row>
    <row r="81" spans="1:16" ht="12.75">
      <c r="A81" s="25" t="s">
        <v>45</v>
      </c>
      <c s="29" t="s">
        <v>113</v>
      </c>
      <c s="29" t="s">
        <v>1777</v>
      </c>
      <c s="25" t="s">
        <v>47</v>
      </c>
      <c s="30" t="s">
        <v>1778</v>
      </c>
      <c s="31" t="s">
        <v>278</v>
      </c>
      <c s="32">
        <v>17.3</v>
      </c>
      <c s="32">
        <v>0</v>
      </c>
      <c s="32">
        <f>ROUND(ROUND(H81,2)*ROUND(G81,2),2)</f>
      </c>
      <c r="O81">
        <f>(I81*21)/100</f>
      </c>
      <c t="s">
        <v>22</v>
      </c>
    </row>
    <row r="82" spans="1:5" ht="38.25">
      <c r="A82" s="33" t="s">
        <v>50</v>
      </c>
      <c r="E82" s="34" t="s">
        <v>1779</v>
      </c>
    </row>
    <row r="83" spans="1:5" ht="12.75">
      <c r="A83" s="35" t="s">
        <v>52</v>
      </c>
      <c r="E83" s="36" t="s">
        <v>47</v>
      </c>
    </row>
    <row r="84" spans="1:5" ht="242.25">
      <c r="A84" t="s">
        <v>53</v>
      </c>
      <c r="E84" s="34" t="s">
        <v>1780</v>
      </c>
    </row>
    <row r="85" spans="1:16" ht="12.75">
      <c r="A85" s="25" t="s">
        <v>45</v>
      </c>
      <c s="29" t="s">
        <v>117</v>
      </c>
      <c s="29" t="s">
        <v>1781</v>
      </c>
      <c s="25" t="s">
        <v>47</v>
      </c>
      <c s="30" t="s">
        <v>1782</v>
      </c>
      <c s="31" t="s">
        <v>59</v>
      </c>
      <c s="32">
        <v>1</v>
      </c>
      <c s="32">
        <v>0</v>
      </c>
      <c s="32">
        <f>ROUND(ROUND(H85,2)*ROUND(G85,2),2)</f>
      </c>
      <c r="O85">
        <f>(I85*21)/100</f>
      </c>
      <c t="s">
        <v>22</v>
      </c>
    </row>
    <row r="86" spans="1:5" ht="51">
      <c r="A86" s="33" t="s">
        <v>50</v>
      </c>
      <c r="E86" s="34" t="s">
        <v>1783</v>
      </c>
    </row>
    <row r="87" spans="1:5" ht="12.75">
      <c r="A87" s="35" t="s">
        <v>52</v>
      </c>
      <c r="E87" s="36" t="s">
        <v>47</v>
      </c>
    </row>
    <row r="88" spans="1:5" ht="267.75">
      <c r="A88" t="s">
        <v>53</v>
      </c>
      <c r="E88" s="34" t="s">
        <v>1784</v>
      </c>
    </row>
    <row r="89" spans="1:16" ht="12.75">
      <c r="A89" s="25" t="s">
        <v>45</v>
      </c>
      <c s="29" t="s">
        <v>121</v>
      </c>
      <c s="29" t="s">
        <v>1691</v>
      </c>
      <c s="25" t="s">
        <v>47</v>
      </c>
      <c s="30" t="s">
        <v>1692</v>
      </c>
      <c s="31" t="s">
        <v>278</v>
      </c>
      <c s="32">
        <v>17.3</v>
      </c>
      <c s="32">
        <v>0</v>
      </c>
      <c s="32">
        <f>ROUND(ROUND(H89,2)*ROUND(G89,2),2)</f>
      </c>
      <c r="O89">
        <f>(I89*21)/100</f>
      </c>
      <c t="s">
        <v>22</v>
      </c>
    </row>
    <row r="90" spans="1:5" ht="25.5">
      <c r="A90" s="33" t="s">
        <v>50</v>
      </c>
      <c r="E90" s="34" t="s">
        <v>1785</v>
      </c>
    </row>
    <row r="91" spans="1:5" ht="12.75">
      <c r="A91" s="35" t="s">
        <v>52</v>
      </c>
      <c r="E91" s="36" t="s">
        <v>47</v>
      </c>
    </row>
    <row r="92" spans="1:5" ht="51">
      <c r="A92" t="s">
        <v>53</v>
      </c>
      <c r="E92" s="34" t="s">
        <v>1786</v>
      </c>
    </row>
    <row r="93" spans="1:16" ht="12.75">
      <c r="A93" s="25" t="s">
        <v>45</v>
      </c>
      <c s="29" t="s">
        <v>126</v>
      </c>
      <c s="29" t="s">
        <v>1695</v>
      </c>
      <c s="25" t="s">
        <v>47</v>
      </c>
      <c s="30" t="s">
        <v>1696</v>
      </c>
      <c s="31" t="s">
        <v>278</v>
      </c>
      <c s="32">
        <v>17.3</v>
      </c>
      <c s="32">
        <v>0</v>
      </c>
      <c s="32">
        <f>ROUND(ROUND(H93,2)*ROUND(G93,2),2)</f>
      </c>
      <c r="O93">
        <f>(I93*21)/100</f>
      </c>
      <c t="s">
        <v>22</v>
      </c>
    </row>
    <row r="94" spans="1:5" ht="25.5">
      <c r="A94" s="33" t="s">
        <v>50</v>
      </c>
      <c r="E94" s="34" t="s">
        <v>1787</v>
      </c>
    </row>
    <row r="95" spans="1:5" ht="12.75">
      <c r="A95" s="35" t="s">
        <v>52</v>
      </c>
      <c r="E95" s="36" t="s">
        <v>47</v>
      </c>
    </row>
    <row r="96" spans="1:5" ht="38.25">
      <c r="A96" t="s">
        <v>53</v>
      </c>
      <c r="E96" s="34" t="s">
        <v>1413</v>
      </c>
    </row>
    <row r="97" spans="1:16" ht="12.75">
      <c r="A97" s="25" t="s">
        <v>45</v>
      </c>
      <c s="29" t="s">
        <v>130</v>
      </c>
      <c s="29" t="s">
        <v>1704</v>
      </c>
      <c s="25" t="s">
        <v>47</v>
      </c>
      <c s="30" t="s">
        <v>1705</v>
      </c>
      <c s="31" t="s">
        <v>278</v>
      </c>
      <c s="32">
        <v>17.3</v>
      </c>
      <c s="32">
        <v>0</v>
      </c>
      <c s="32">
        <f>ROUND(ROUND(H97,2)*ROUND(G97,2),2)</f>
      </c>
      <c r="O97">
        <f>(I97*21)/100</f>
      </c>
      <c t="s">
        <v>22</v>
      </c>
    </row>
    <row r="98" spans="1:5" ht="12.75">
      <c r="A98" s="33" t="s">
        <v>50</v>
      </c>
      <c r="E98" s="34" t="s">
        <v>1788</v>
      </c>
    </row>
    <row r="99" spans="1:5" ht="12.75">
      <c r="A99" s="35" t="s">
        <v>52</v>
      </c>
      <c r="E99" s="36" t="s">
        <v>47</v>
      </c>
    </row>
    <row r="100" spans="1:5" ht="51">
      <c r="A100" t="s">
        <v>53</v>
      </c>
      <c r="E100" s="34" t="s">
        <v>1101</v>
      </c>
    </row>
    <row r="101" spans="1:16" ht="12.75">
      <c r="A101" s="25" t="s">
        <v>45</v>
      </c>
      <c s="29" t="s">
        <v>136</v>
      </c>
      <c s="29" t="s">
        <v>1719</v>
      </c>
      <c s="25" t="s">
        <v>47</v>
      </c>
      <c s="30" t="s">
        <v>1720</v>
      </c>
      <c s="31" t="s">
        <v>278</v>
      </c>
      <c s="32">
        <v>17.3</v>
      </c>
      <c s="32">
        <v>0</v>
      </c>
      <c s="32">
        <f>ROUND(ROUND(H101,2)*ROUND(G101,2),2)</f>
      </c>
      <c r="O101">
        <f>(I101*21)/100</f>
      </c>
      <c t="s">
        <v>22</v>
      </c>
    </row>
    <row r="102" spans="1:5" ht="12.75">
      <c r="A102" s="33" t="s">
        <v>50</v>
      </c>
      <c r="E102" s="34" t="s">
        <v>1788</v>
      </c>
    </row>
    <row r="103" spans="1:5" ht="12.75">
      <c r="A103" s="35" t="s">
        <v>52</v>
      </c>
      <c r="E103" s="36" t="s">
        <v>47</v>
      </c>
    </row>
    <row r="104" spans="1:5" ht="25.5">
      <c r="A104" t="s">
        <v>53</v>
      </c>
      <c r="E104" s="34" t="s">
        <v>1721</v>
      </c>
    </row>
    <row r="105" spans="1:16" ht="12.75">
      <c r="A105" s="25" t="s">
        <v>45</v>
      </c>
      <c s="29" t="s">
        <v>142</v>
      </c>
      <c s="29" t="s">
        <v>1789</v>
      </c>
      <c s="25" t="s">
        <v>47</v>
      </c>
      <c s="30" t="s">
        <v>1790</v>
      </c>
      <c s="31" t="s">
        <v>59</v>
      </c>
      <c s="32">
        <v>1</v>
      </c>
      <c s="32">
        <v>0</v>
      </c>
      <c s="32">
        <f>ROUND(ROUND(H105,2)*ROUND(G105,2),2)</f>
      </c>
      <c r="O105">
        <f>(I105*21)/100</f>
      </c>
      <c t="s">
        <v>22</v>
      </c>
    </row>
    <row r="106" spans="1:5" ht="12.75">
      <c r="A106" s="33" t="s">
        <v>50</v>
      </c>
      <c r="E106" s="34" t="s">
        <v>1791</v>
      </c>
    </row>
    <row r="107" spans="1:5" ht="12.75">
      <c r="A107" s="35" t="s">
        <v>52</v>
      </c>
      <c r="E107" s="36" t="s">
        <v>47</v>
      </c>
    </row>
    <row r="108" spans="1:5" ht="12.75">
      <c r="A108" t="s">
        <v>53</v>
      </c>
      <c r="E108" s="34" t="s">
        <v>1792</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6.xml><?xml version="1.0" encoding="utf-8"?>
<worksheet xmlns="http://schemas.openxmlformats.org/spreadsheetml/2006/main" xmlns:r="http://schemas.openxmlformats.org/officeDocument/2006/relationships">
  <sheetPr>
    <pageSetUpPr fitToPage="1"/>
  </sheetPr>
  <dimension ref="A1:R14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0+O8+O25+O90+O95+O112+O141</f>
      </c>
      <c t="s">
        <v>22</v>
      </c>
    </row>
    <row r="3" spans="1:16" ht="15" customHeight="1">
      <c r="A3" t="s">
        <v>12</v>
      </c>
      <c s="12" t="s">
        <v>14</v>
      </c>
      <c s="13" t="s">
        <v>15</v>
      </c>
      <c s="1"/>
      <c s="14" t="s">
        <v>16</v>
      </c>
      <c s="1"/>
      <c s="9"/>
      <c s="8" t="s">
        <v>1793</v>
      </c>
      <c s="40">
        <f>0+I8+I25+I90+I95+I112+I141</f>
      </c>
      <c r="O3" t="s">
        <v>19</v>
      </c>
      <c t="s">
        <v>22</v>
      </c>
    </row>
    <row r="4" spans="1:16" ht="15" customHeight="1">
      <c r="A4" t="s">
        <v>17</v>
      </c>
      <c s="16" t="s">
        <v>18</v>
      </c>
      <c s="17" t="s">
        <v>1793</v>
      </c>
      <c s="6"/>
      <c s="18" t="s">
        <v>1794</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0+I9+I13+I17+I21</f>
      </c>
      <c>
        <f>0+O9+O13+O17+O21</f>
      </c>
    </row>
    <row r="9" spans="1:16" ht="12.75">
      <c r="A9" s="25" t="s">
        <v>45</v>
      </c>
      <c s="29" t="s">
        <v>28</v>
      </c>
      <c s="29" t="s">
        <v>219</v>
      </c>
      <c s="25" t="s">
        <v>175</v>
      </c>
      <c s="30" t="s">
        <v>220</v>
      </c>
      <c s="31" t="s">
        <v>221</v>
      </c>
      <c s="32">
        <v>0.05</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26.18</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6" ht="12.75">
      <c r="A17" s="25" t="s">
        <v>45</v>
      </c>
      <c s="29" t="s">
        <v>31</v>
      </c>
      <c s="29" t="s">
        <v>219</v>
      </c>
      <c s="25" t="s">
        <v>180</v>
      </c>
      <c s="30" t="s">
        <v>220</v>
      </c>
      <c s="31" t="s">
        <v>221</v>
      </c>
      <c s="32">
        <v>0.5</v>
      </c>
      <c s="32">
        <v>0</v>
      </c>
      <c s="32">
        <f>ROUND(ROUND(H17,2)*ROUND(G17,2),2)</f>
      </c>
      <c r="O17">
        <f>(I17*21)/100</f>
      </c>
      <c t="s">
        <v>22</v>
      </c>
    </row>
    <row r="18" spans="1:5" ht="12.75">
      <c r="A18" s="33" t="s">
        <v>50</v>
      </c>
      <c r="E18" s="34" t="s">
        <v>1795</v>
      </c>
    </row>
    <row r="19" spans="1:5" ht="12.75">
      <c r="A19" s="35" t="s">
        <v>52</v>
      </c>
      <c r="E19" s="36" t="s">
        <v>47</v>
      </c>
    </row>
    <row r="20" spans="1:5" ht="25.5">
      <c r="A20" t="s">
        <v>53</v>
      </c>
      <c r="E20" s="34" t="s">
        <v>224</v>
      </c>
    </row>
    <row r="21" spans="1:16" ht="12.75">
      <c r="A21" s="25" t="s">
        <v>45</v>
      </c>
      <c s="29" t="s">
        <v>33</v>
      </c>
      <c s="29" t="s">
        <v>202</v>
      </c>
      <c s="25" t="s">
        <v>47</v>
      </c>
      <c s="30" t="s">
        <v>203</v>
      </c>
      <c s="31" t="s">
        <v>59</v>
      </c>
      <c s="32">
        <v>3</v>
      </c>
      <c s="32">
        <v>0</v>
      </c>
      <c s="32">
        <f>ROUND(ROUND(H21,2)*ROUND(G21,2),2)</f>
      </c>
      <c r="O21">
        <f>(I21*21)/100</f>
      </c>
      <c t="s">
        <v>22</v>
      </c>
    </row>
    <row r="22" spans="1:5" ht="38.25">
      <c r="A22" s="33" t="s">
        <v>50</v>
      </c>
      <c r="E22" s="34" t="s">
        <v>1751</v>
      </c>
    </row>
    <row r="23" spans="1:5" ht="12.75">
      <c r="A23" s="35" t="s">
        <v>52</v>
      </c>
      <c r="E23" s="36" t="s">
        <v>47</v>
      </c>
    </row>
    <row r="24" spans="1:5" ht="89.25">
      <c r="A24" t="s">
        <v>53</v>
      </c>
      <c r="E24" s="34" t="s">
        <v>205</v>
      </c>
    </row>
    <row r="25" spans="1:18" ht="12.75" customHeight="1">
      <c r="A25" s="6" t="s">
        <v>43</v>
      </c>
      <c s="6"/>
      <c s="38" t="s">
        <v>28</v>
      </c>
      <c s="6"/>
      <c s="27" t="s">
        <v>226</v>
      </c>
      <c s="6"/>
      <c s="6"/>
      <c s="6"/>
      <c s="39">
        <f>0+Q25</f>
      </c>
      <c r="O25">
        <f>0+R25</f>
      </c>
      <c r="Q25">
        <f>0+I26+I30+I34+I38+I42+I46+I50+I54+I58+I62+I66+I70+I74+I78+I82+I86</f>
      </c>
      <c>
        <f>0+O26+O30+O34+O38+O42+O46+O50+O54+O58+O62+O66+O70+O74+O78+O82+O86</f>
      </c>
    </row>
    <row r="26" spans="1:16" ht="12.75">
      <c r="A26" s="25" t="s">
        <v>45</v>
      </c>
      <c s="29" t="s">
        <v>35</v>
      </c>
      <c s="29" t="s">
        <v>252</v>
      </c>
      <c s="25" t="s">
        <v>47</v>
      </c>
      <c s="30" t="s">
        <v>253</v>
      </c>
      <c s="31" t="s">
        <v>221</v>
      </c>
      <c s="32">
        <v>0.44</v>
      </c>
      <c s="32">
        <v>0</v>
      </c>
      <c s="32">
        <f>ROUND(ROUND(H26,2)*ROUND(G26,2),2)</f>
      </c>
      <c r="O26">
        <f>(I26*21)/100</f>
      </c>
      <c t="s">
        <v>22</v>
      </c>
    </row>
    <row r="27" spans="1:5" ht="51">
      <c r="A27" s="33" t="s">
        <v>50</v>
      </c>
      <c r="E27" s="34" t="s">
        <v>1796</v>
      </c>
    </row>
    <row r="28" spans="1:5" ht="25.5">
      <c r="A28" s="35" t="s">
        <v>52</v>
      </c>
      <c r="E28" s="36" t="s">
        <v>1797</v>
      </c>
    </row>
    <row r="29" spans="1:5" ht="63.75">
      <c r="A29" t="s">
        <v>53</v>
      </c>
      <c r="E29" s="34" t="s">
        <v>255</v>
      </c>
    </row>
    <row r="30" spans="1:16" ht="12.75">
      <c r="A30" s="25" t="s">
        <v>45</v>
      </c>
      <c s="29" t="s">
        <v>37</v>
      </c>
      <c s="29" t="s">
        <v>1025</v>
      </c>
      <c s="25" t="s">
        <v>47</v>
      </c>
      <c s="30" t="s">
        <v>1026</v>
      </c>
      <c s="31" t="s">
        <v>221</v>
      </c>
      <c s="32">
        <v>0.14</v>
      </c>
      <c s="32">
        <v>0</v>
      </c>
      <c s="32">
        <f>ROUND(ROUND(H30,2)*ROUND(G30,2),2)</f>
      </c>
      <c r="O30">
        <f>(I30*21)/100</f>
      </c>
      <c t="s">
        <v>22</v>
      </c>
    </row>
    <row r="31" spans="1:5" ht="51">
      <c r="A31" s="33" t="s">
        <v>50</v>
      </c>
      <c r="E31" s="34" t="s">
        <v>1798</v>
      </c>
    </row>
    <row r="32" spans="1:5" ht="12.75">
      <c r="A32" s="35" t="s">
        <v>52</v>
      </c>
      <c r="E32" s="36" t="s">
        <v>1799</v>
      </c>
    </row>
    <row r="33" spans="1:5" ht="63.75">
      <c r="A33" t="s">
        <v>53</v>
      </c>
      <c r="E33" s="34" t="s">
        <v>255</v>
      </c>
    </row>
    <row r="34" spans="1:16" ht="12.75">
      <c r="A34" s="25" t="s">
        <v>45</v>
      </c>
      <c s="29" t="s">
        <v>55</v>
      </c>
      <c s="29" t="s">
        <v>1036</v>
      </c>
      <c s="25" t="s">
        <v>47</v>
      </c>
      <c s="30" t="s">
        <v>1037</v>
      </c>
      <c s="31" t="s">
        <v>278</v>
      </c>
      <c s="32">
        <v>1.4</v>
      </c>
      <c s="32">
        <v>0</v>
      </c>
      <c s="32">
        <f>ROUND(ROUND(H34,2)*ROUND(G34,2),2)</f>
      </c>
      <c r="O34">
        <f>(I34*21)/100</f>
      </c>
      <c t="s">
        <v>22</v>
      </c>
    </row>
    <row r="35" spans="1:5" ht="25.5">
      <c r="A35" s="33" t="s">
        <v>50</v>
      </c>
      <c r="E35" s="34" t="s">
        <v>1800</v>
      </c>
    </row>
    <row r="36" spans="1:5" ht="12.75">
      <c r="A36" s="35" t="s">
        <v>52</v>
      </c>
      <c r="E36" s="36" t="s">
        <v>47</v>
      </c>
    </row>
    <row r="37" spans="1:5" ht="63.75">
      <c r="A37" t="s">
        <v>53</v>
      </c>
      <c r="E37" s="34" t="s">
        <v>255</v>
      </c>
    </row>
    <row r="38" spans="1:16" ht="12.75">
      <c r="A38" s="25" t="s">
        <v>45</v>
      </c>
      <c s="29" t="s">
        <v>78</v>
      </c>
      <c s="29" t="s">
        <v>1273</v>
      </c>
      <c s="25" t="s">
        <v>175</v>
      </c>
      <c s="30" t="s">
        <v>1274</v>
      </c>
      <c s="31" t="s">
        <v>221</v>
      </c>
      <c s="32">
        <v>0.05</v>
      </c>
      <c s="32">
        <v>0</v>
      </c>
      <c s="32">
        <f>ROUND(ROUND(H38,2)*ROUND(G38,2),2)</f>
      </c>
      <c r="O38">
        <f>(I38*21)/100</f>
      </c>
      <c t="s">
        <v>22</v>
      </c>
    </row>
    <row r="39" spans="1:5" ht="38.25">
      <c r="A39" s="33" t="s">
        <v>50</v>
      </c>
      <c r="E39" s="34" t="s">
        <v>1801</v>
      </c>
    </row>
    <row r="40" spans="1:5" ht="25.5">
      <c r="A40" s="35" t="s">
        <v>52</v>
      </c>
      <c r="E40" s="36" t="s">
        <v>1802</v>
      </c>
    </row>
    <row r="41" spans="1:5" ht="63.75">
      <c r="A41" t="s">
        <v>53</v>
      </c>
      <c r="E41" s="34" t="s">
        <v>255</v>
      </c>
    </row>
    <row r="42" spans="1:16" ht="12.75">
      <c r="A42" s="25" t="s">
        <v>45</v>
      </c>
      <c s="29" t="s">
        <v>40</v>
      </c>
      <c s="29" t="s">
        <v>1273</v>
      </c>
      <c s="25" t="s">
        <v>178</v>
      </c>
      <c s="30" t="s">
        <v>1274</v>
      </c>
      <c s="31" t="s">
        <v>221</v>
      </c>
      <c s="32">
        <v>0.05</v>
      </c>
      <c s="32">
        <v>0</v>
      </c>
      <c s="32">
        <f>ROUND(ROUND(H42,2)*ROUND(G42,2),2)</f>
      </c>
      <c r="O42">
        <f>(I42*21)/100</f>
      </c>
      <c t="s">
        <v>22</v>
      </c>
    </row>
    <row r="43" spans="1:5" ht="38.25">
      <c r="A43" s="33" t="s">
        <v>50</v>
      </c>
      <c r="E43" s="34" t="s">
        <v>1803</v>
      </c>
    </row>
    <row r="44" spans="1:5" ht="12.75">
      <c r="A44" s="35" t="s">
        <v>52</v>
      </c>
      <c r="E44" s="36" t="s">
        <v>1804</v>
      </c>
    </row>
    <row r="45" spans="1:5" ht="63.75">
      <c r="A45" t="s">
        <v>53</v>
      </c>
      <c r="E45" s="34" t="s">
        <v>255</v>
      </c>
    </row>
    <row r="46" spans="1:16" ht="12.75">
      <c r="A46" s="25" t="s">
        <v>45</v>
      </c>
      <c s="29" t="s">
        <v>42</v>
      </c>
      <c s="29" t="s">
        <v>447</v>
      </c>
      <c s="25" t="s">
        <v>47</v>
      </c>
      <c s="30" t="s">
        <v>448</v>
      </c>
      <c s="31" t="s">
        <v>221</v>
      </c>
      <c s="32">
        <v>56.84</v>
      </c>
      <c s="32">
        <v>0</v>
      </c>
      <c s="32">
        <f>ROUND(ROUND(H46,2)*ROUND(G46,2),2)</f>
      </c>
      <c r="O46">
        <f>(I46*21)/100</f>
      </c>
      <c t="s">
        <v>22</v>
      </c>
    </row>
    <row r="47" spans="1:5" ht="25.5">
      <c r="A47" s="33" t="s">
        <v>50</v>
      </c>
      <c r="E47" s="34" t="s">
        <v>1454</v>
      </c>
    </row>
    <row r="48" spans="1:5" ht="12.75">
      <c r="A48" s="35" t="s">
        <v>52</v>
      </c>
      <c r="E48" s="36" t="s">
        <v>1805</v>
      </c>
    </row>
    <row r="49" spans="1:5" ht="306">
      <c r="A49" t="s">
        <v>53</v>
      </c>
      <c r="E49" s="34" t="s">
        <v>1281</v>
      </c>
    </row>
    <row r="50" spans="1:16" ht="12.75">
      <c r="A50" s="25" t="s">
        <v>45</v>
      </c>
      <c s="29" t="s">
        <v>87</v>
      </c>
      <c s="29" t="s">
        <v>760</v>
      </c>
      <c s="25" t="s">
        <v>47</v>
      </c>
      <c s="30" t="s">
        <v>761</v>
      </c>
      <c s="31" t="s">
        <v>221</v>
      </c>
      <c s="32">
        <v>9.91</v>
      </c>
      <c s="32">
        <v>0</v>
      </c>
      <c s="32">
        <f>ROUND(ROUND(H50,2)*ROUND(G50,2),2)</f>
      </c>
      <c r="O50">
        <f>(I50*21)/100</f>
      </c>
      <c t="s">
        <v>22</v>
      </c>
    </row>
    <row r="51" spans="1:5" ht="25.5">
      <c r="A51" s="33" t="s">
        <v>50</v>
      </c>
      <c r="E51" s="34" t="s">
        <v>1756</v>
      </c>
    </row>
    <row r="52" spans="1:5" ht="38.25">
      <c r="A52" s="35" t="s">
        <v>52</v>
      </c>
      <c r="E52" s="36" t="s">
        <v>1806</v>
      </c>
    </row>
    <row r="53" spans="1:5" ht="318.75">
      <c r="A53" t="s">
        <v>53</v>
      </c>
      <c r="E53" s="34" t="s">
        <v>1284</v>
      </c>
    </row>
    <row r="54" spans="1:16" ht="12.75">
      <c r="A54" s="25" t="s">
        <v>45</v>
      </c>
      <c s="29" t="s">
        <v>90</v>
      </c>
      <c s="29" t="s">
        <v>1807</v>
      </c>
      <c s="25" t="s">
        <v>47</v>
      </c>
      <c s="30" t="s">
        <v>1808</v>
      </c>
      <c s="31" t="s">
        <v>221</v>
      </c>
      <c s="32">
        <v>6.01</v>
      </c>
      <c s="32">
        <v>0</v>
      </c>
      <c s="32">
        <f>ROUND(ROUND(H54,2)*ROUND(G54,2),2)</f>
      </c>
      <c r="O54">
        <f>(I54*21)/100</f>
      </c>
      <c t="s">
        <v>22</v>
      </c>
    </row>
    <row r="55" spans="1:5" ht="25.5">
      <c r="A55" s="33" t="s">
        <v>50</v>
      </c>
      <c r="E55" s="34" t="s">
        <v>1809</v>
      </c>
    </row>
    <row r="56" spans="1:5" ht="25.5">
      <c r="A56" s="35" t="s">
        <v>52</v>
      </c>
      <c r="E56" s="36" t="s">
        <v>1810</v>
      </c>
    </row>
    <row r="57" spans="1:5" ht="318.75">
      <c r="A57" t="s">
        <v>53</v>
      </c>
      <c r="E57" s="34" t="s">
        <v>1458</v>
      </c>
    </row>
    <row r="58" spans="1:16" ht="12.75">
      <c r="A58" s="25" t="s">
        <v>45</v>
      </c>
      <c s="29" t="s">
        <v>93</v>
      </c>
      <c s="29" t="s">
        <v>1049</v>
      </c>
      <c s="25" t="s">
        <v>47</v>
      </c>
      <c s="30" t="s">
        <v>1050</v>
      </c>
      <c s="31" t="s">
        <v>221</v>
      </c>
      <c s="32">
        <v>24.75</v>
      </c>
      <c s="32">
        <v>0</v>
      </c>
      <c s="32">
        <f>ROUND(ROUND(H58,2)*ROUND(G58,2),2)</f>
      </c>
      <c r="O58">
        <f>(I58*21)/100</f>
      </c>
      <c t="s">
        <v>22</v>
      </c>
    </row>
    <row r="59" spans="1:5" ht="25.5">
      <c r="A59" s="33" t="s">
        <v>50</v>
      </c>
      <c r="E59" s="34" t="s">
        <v>1287</v>
      </c>
    </row>
    <row r="60" spans="1:5" ht="51">
      <c r="A60" s="35" t="s">
        <v>52</v>
      </c>
      <c r="E60" s="36" t="s">
        <v>1811</v>
      </c>
    </row>
    <row r="61" spans="1:5" ht="318.75">
      <c r="A61" t="s">
        <v>53</v>
      </c>
      <c r="E61" s="34" t="s">
        <v>1284</v>
      </c>
    </row>
    <row r="62" spans="1:16" ht="12.75">
      <c r="A62" s="25" t="s">
        <v>45</v>
      </c>
      <c s="29" t="s">
        <v>96</v>
      </c>
      <c s="29" t="s">
        <v>1142</v>
      </c>
      <c s="25" t="s">
        <v>47</v>
      </c>
      <c s="30" t="s">
        <v>1143</v>
      </c>
      <c s="31" t="s">
        <v>221</v>
      </c>
      <c s="32">
        <v>26.18</v>
      </c>
      <c s="32">
        <v>0</v>
      </c>
      <c s="32">
        <f>ROUND(ROUND(H62,2)*ROUND(G62,2),2)</f>
      </c>
      <c r="O62">
        <f>(I62*21)/100</f>
      </c>
      <c t="s">
        <v>22</v>
      </c>
    </row>
    <row r="63" spans="1:5" ht="25.5">
      <c r="A63" s="33" t="s">
        <v>50</v>
      </c>
      <c r="E63" s="34" t="s">
        <v>1285</v>
      </c>
    </row>
    <row r="64" spans="1:5" ht="25.5">
      <c r="A64" s="35" t="s">
        <v>52</v>
      </c>
      <c r="E64" s="36" t="s">
        <v>1812</v>
      </c>
    </row>
    <row r="65" spans="1:5" ht="318.75">
      <c r="A65" t="s">
        <v>53</v>
      </c>
      <c r="E65" s="34" t="s">
        <v>1458</v>
      </c>
    </row>
    <row r="66" spans="1:16" ht="12.75">
      <c r="A66" s="25" t="s">
        <v>45</v>
      </c>
      <c s="29" t="s">
        <v>101</v>
      </c>
      <c s="29" t="s">
        <v>1813</v>
      </c>
      <c s="25" t="s">
        <v>47</v>
      </c>
      <c s="30" t="s">
        <v>1814</v>
      </c>
      <c s="31" t="s">
        <v>221</v>
      </c>
      <c s="32">
        <v>16.17</v>
      </c>
      <c s="32">
        <v>0</v>
      </c>
      <c s="32">
        <f>ROUND(ROUND(H66,2)*ROUND(G66,2),2)</f>
      </c>
      <c r="O66">
        <f>(I66*21)/100</f>
      </c>
      <c t="s">
        <v>22</v>
      </c>
    </row>
    <row r="67" spans="1:5" ht="25.5">
      <c r="A67" s="33" t="s">
        <v>50</v>
      </c>
      <c r="E67" s="34" t="s">
        <v>1287</v>
      </c>
    </row>
    <row r="68" spans="1:5" ht="12.75">
      <c r="A68" s="35" t="s">
        <v>52</v>
      </c>
      <c r="E68" s="36" t="s">
        <v>1815</v>
      </c>
    </row>
    <row r="69" spans="1:5" ht="318.75">
      <c r="A69" t="s">
        <v>53</v>
      </c>
      <c r="E69" s="34" t="s">
        <v>1458</v>
      </c>
    </row>
    <row r="70" spans="1:16" ht="12.75">
      <c r="A70" s="25" t="s">
        <v>45</v>
      </c>
      <c s="29" t="s">
        <v>105</v>
      </c>
      <c s="29" t="s">
        <v>765</v>
      </c>
      <c s="25" t="s">
        <v>175</v>
      </c>
      <c s="30" t="s">
        <v>767</v>
      </c>
      <c s="31" t="s">
        <v>221</v>
      </c>
      <c s="32">
        <v>26.18</v>
      </c>
      <c s="32">
        <v>0</v>
      </c>
      <c s="32">
        <f>ROUND(ROUND(H70,2)*ROUND(G70,2),2)</f>
      </c>
      <c r="O70">
        <f>(I70*21)/100</f>
      </c>
      <c t="s">
        <v>22</v>
      </c>
    </row>
    <row r="71" spans="1:5" ht="12.75">
      <c r="A71" s="33" t="s">
        <v>50</v>
      </c>
      <c r="E71" s="34" t="s">
        <v>1288</v>
      </c>
    </row>
    <row r="72" spans="1:5" ht="12.75">
      <c r="A72" s="35" t="s">
        <v>52</v>
      </c>
      <c r="E72" s="36" t="s">
        <v>47</v>
      </c>
    </row>
    <row r="73" spans="1:5" ht="191.25">
      <c r="A73" t="s">
        <v>53</v>
      </c>
      <c r="E73" s="34" t="s">
        <v>1290</v>
      </c>
    </row>
    <row r="74" spans="1:16" ht="12.75">
      <c r="A74" s="25" t="s">
        <v>45</v>
      </c>
      <c s="29" t="s">
        <v>109</v>
      </c>
      <c s="29" t="s">
        <v>765</v>
      </c>
      <c s="25" t="s">
        <v>178</v>
      </c>
      <c s="30" t="s">
        <v>767</v>
      </c>
      <c s="31" t="s">
        <v>221</v>
      </c>
      <c s="32">
        <v>56.84</v>
      </c>
      <c s="32">
        <v>0</v>
      </c>
      <c s="32">
        <f>ROUND(ROUND(H74,2)*ROUND(G74,2),2)</f>
      </c>
      <c r="O74">
        <f>(I74*21)/100</f>
      </c>
      <c t="s">
        <v>22</v>
      </c>
    </row>
    <row r="75" spans="1:5" ht="12.75">
      <c r="A75" s="33" t="s">
        <v>50</v>
      </c>
      <c r="E75" s="34" t="s">
        <v>1291</v>
      </c>
    </row>
    <row r="76" spans="1:5" ht="12.75">
      <c r="A76" s="35" t="s">
        <v>52</v>
      </c>
      <c r="E76" s="36" t="s">
        <v>1816</v>
      </c>
    </row>
    <row r="77" spans="1:5" ht="191.25">
      <c r="A77" t="s">
        <v>53</v>
      </c>
      <c r="E77" s="34" t="s">
        <v>1290</v>
      </c>
    </row>
    <row r="78" spans="1:16" ht="12.75">
      <c r="A78" s="25" t="s">
        <v>45</v>
      </c>
      <c s="29" t="s">
        <v>113</v>
      </c>
      <c s="29" t="s">
        <v>1058</v>
      </c>
      <c s="25" t="s">
        <v>47</v>
      </c>
      <c s="30" t="s">
        <v>1059</v>
      </c>
      <c s="31" t="s">
        <v>221</v>
      </c>
      <c s="32">
        <v>47.48</v>
      </c>
      <c s="32">
        <v>0</v>
      </c>
      <c s="32">
        <f>ROUND(ROUND(H78,2)*ROUND(G78,2),2)</f>
      </c>
      <c r="O78">
        <f>(I78*21)/100</f>
      </c>
      <c t="s">
        <v>22</v>
      </c>
    </row>
    <row r="79" spans="1:5" ht="12.75">
      <c r="A79" s="33" t="s">
        <v>50</v>
      </c>
      <c r="E79" s="34" t="s">
        <v>1292</v>
      </c>
    </row>
    <row r="80" spans="1:5" ht="12.75">
      <c r="A80" s="35" t="s">
        <v>52</v>
      </c>
      <c r="E80" s="36" t="s">
        <v>1817</v>
      </c>
    </row>
    <row r="81" spans="1:5" ht="229.5">
      <c r="A81" t="s">
        <v>53</v>
      </c>
      <c r="E81" s="34" t="s">
        <v>1294</v>
      </c>
    </row>
    <row r="82" spans="1:16" ht="12.75">
      <c r="A82" s="25" t="s">
        <v>45</v>
      </c>
      <c s="29" t="s">
        <v>117</v>
      </c>
      <c s="29" t="s">
        <v>772</v>
      </c>
      <c s="25" t="s">
        <v>47</v>
      </c>
      <c s="30" t="s">
        <v>773</v>
      </c>
      <c s="31" t="s">
        <v>221</v>
      </c>
      <c s="32">
        <v>9.36</v>
      </c>
      <c s="32">
        <v>0</v>
      </c>
      <c s="32">
        <f>ROUND(ROUND(H82,2)*ROUND(G82,2),2)</f>
      </c>
      <c r="O82">
        <f>(I82*21)/100</f>
      </c>
      <c t="s">
        <v>22</v>
      </c>
    </row>
    <row r="83" spans="1:5" ht="12.75">
      <c r="A83" s="33" t="s">
        <v>50</v>
      </c>
      <c r="E83" s="34" t="s">
        <v>1295</v>
      </c>
    </row>
    <row r="84" spans="1:5" ht="38.25">
      <c r="A84" s="35" t="s">
        <v>52</v>
      </c>
      <c r="E84" s="36" t="s">
        <v>1818</v>
      </c>
    </row>
    <row r="85" spans="1:5" ht="280.5">
      <c r="A85" t="s">
        <v>53</v>
      </c>
      <c r="E85" s="34" t="s">
        <v>1297</v>
      </c>
    </row>
    <row r="86" spans="1:16" ht="12.75">
      <c r="A86" s="25" t="s">
        <v>45</v>
      </c>
      <c s="29" t="s">
        <v>121</v>
      </c>
      <c s="29" t="s">
        <v>777</v>
      </c>
      <c s="25" t="s">
        <v>47</v>
      </c>
      <c s="30" t="s">
        <v>778</v>
      </c>
      <c s="31" t="s">
        <v>221</v>
      </c>
      <c s="32">
        <v>15.36</v>
      </c>
      <c s="32">
        <v>0</v>
      </c>
      <c s="32">
        <f>ROUND(ROUND(H86,2)*ROUND(G86,2),2)</f>
      </c>
      <c r="O86">
        <f>(I86*21)/100</f>
      </c>
      <c t="s">
        <v>22</v>
      </c>
    </row>
    <row r="87" spans="1:5" ht="38.25">
      <c r="A87" s="33" t="s">
        <v>50</v>
      </c>
      <c r="E87" s="34" t="s">
        <v>1819</v>
      </c>
    </row>
    <row r="88" spans="1:5" ht="12.75">
      <c r="A88" s="35" t="s">
        <v>52</v>
      </c>
      <c r="E88" s="36" t="s">
        <v>1820</v>
      </c>
    </row>
    <row r="89" spans="1:5" ht="293.25">
      <c r="A89" t="s">
        <v>53</v>
      </c>
      <c r="E89" s="34" t="s">
        <v>1300</v>
      </c>
    </row>
    <row r="90" spans="1:18" ht="12.75" customHeight="1">
      <c r="A90" s="6" t="s">
        <v>43</v>
      </c>
      <c s="6"/>
      <c s="38" t="s">
        <v>33</v>
      </c>
      <c s="6"/>
      <c s="27" t="s">
        <v>819</v>
      </c>
      <c s="6"/>
      <c s="6"/>
      <c s="6"/>
      <c s="39">
        <f>0+Q90</f>
      </c>
      <c r="O90">
        <f>0+R90</f>
      </c>
      <c r="Q90">
        <f>0+I91</f>
      </c>
      <c>
        <f>0+O91</f>
      </c>
    </row>
    <row r="91" spans="1:16" ht="12.75">
      <c r="A91" s="25" t="s">
        <v>45</v>
      </c>
      <c s="29" t="s">
        <v>126</v>
      </c>
      <c s="29" t="s">
        <v>1072</v>
      </c>
      <c s="25" t="s">
        <v>47</v>
      </c>
      <c s="30" t="s">
        <v>1073</v>
      </c>
      <c s="31" t="s">
        <v>221</v>
      </c>
      <c s="32">
        <v>4.66</v>
      </c>
      <c s="32">
        <v>0</v>
      </c>
      <c s="32">
        <f>ROUND(ROUND(H91,2)*ROUND(G91,2),2)</f>
      </c>
      <c r="O91">
        <f>(I91*21)/100</f>
      </c>
      <c t="s">
        <v>22</v>
      </c>
    </row>
    <row r="92" spans="1:5" ht="25.5">
      <c r="A92" s="33" t="s">
        <v>50</v>
      </c>
      <c r="E92" s="34" t="s">
        <v>1821</v>
      </c>
    </row>
    <row r="93" spans="1:5" ht="12.75">
      <c r="A93" s="35" t="s">
        <v>52</v>
      </c>
      <c r="E93" s="36" t="s">
        <v>1822</v>
      </c>
    </row>
    <row r="94" spans="1:5" ht="38.25">
      <c r="A94" t="s">
        <v>53</v>
      </c>
      <c r="E94" s="34" t="s">
        <v>1303</v>
      </c>
    </row>
    <row r="95" spans="1:18" ht="12.75" customHeight="1">
      <c r="A95" s="6" t="s">
        <v>43</v>
      </c>
      <c s="6"/>
      <c s="38" t="s">
        <v>55</v>
      </c>
      <c s="6"/>
      <c s="27" t="s">
        <v>56</v>
      </c>
      <c s="6"/>
      <c s="6"/>
      <c s="6"/>
      <c s="39">
        <f>0+Q95</f>
      </c>
      <c r="O95">
        <f>0+R95</f>
      </c>
      <c r="Q95">
        <f>0+I96+I100+I104+I108</f>
      </c>
      <c>
        <f>0+O96+O100+O104+O108</f>
      </c>
    </row>
    <row r="96" spans="1:16" ht="12.75">
      <c r="A96" s="25" t="s">
        <v>45</v>
      </c>
      <c s="29" t="s">
        <v>130</v>
      </c>
      <c s="29" t="s">
        <v>1773</v>
      </c>
      <c s="25" t="s">
        <v>47</v>
      </c>
      <c s="30" t="s">
        <v>1774</v>
      </c>
      <c s="31" t="s">
        <v>59</v>
      </c>
      <c s="32">
        <v>3</v>
      </c>
      <c s="32">
        <v>0</v>
      </c>
      <c s="32">
        <f>ROUND(ROUND(H96,2)*ROUND(G96,2),2)</f>
      </c>
      <c r="O96">
        <f>(I96*21)/100</f>
      </c>
      <c t="s">
        <v>22</v>
      </c>
    </row>
    <row r="97" spans="1:5" ht="38.25">
      <c r="A97" s="33" t="s">
        <v>50</v>
      </c>
      <c r="E97" s="34" t="s">
        <v>1823</v>
      </c>
    </row>
    <row r="98" spans="1:5" ht="12.75">
      <c r="A98" s="35" t="s">
        <v>52</v>
      </c>
      <c r="E98" s="36" t="s">
        <v>47</v>
      </c>
    </row>
    <row r="99" spans="1:5" ht="204">
      <c r="A99" t="s">
        <v>53</v>
      </c>
      <c r="E99" s="34" t="s">
        <v>1776</v>
      </c>
    </row>
    <row r="100" spans="1:16" ht="12.75">
      <c r="A100" s="25" t="s">
        <v>45</v>
      </c>
      <c s="29" t="s">
        <v>136</v>
      </c>
      <c s="29" t="s">
        <v>1824</v>
      </c>
      <c s="25" t="s">
        <v>47</v>
      </c>
      <c s="30" t="s">
        <v>1825</v>
      </c>
      <c s="31" t="s">
        <v>59</v>
      </c>
      <c s="32">
        <v>1</v>
      </c>
      <c s="32">
        <v>0</v>
      </c>
      <c s="32">
        <f>ROUND(ROUND(H100,2)*ROUND(G100,2),2)</f>
      </c>
      <c r="O100">
        <f>(I100*21)/100</f>
      </c>
      <c t="s">
        <v>22</v>
      </c>
    </row>
    <row r="101" spans="1:5" ht="25.5">
      <c r="A101" s="33" t="s">
        <v>50</v>
      </c>
      <c r="E101" s="34" t="s">
        <v>1826</v>
      </c>
    </row>
    <row r="102" spans="1:5" ht="12.75">
      <c r="A102" s="35" t="s">
        <v>52</v>
      </c>
      <c r="E102" s="36" t="s">
        <v>47</v>
      </c>
    </row>
    <row r="103" spans="1:5" ht="153">
      <c r="A103" t="s">
        <v>53</v>
      </c>
      <c r="E103" s="34" t="s">
        <v>1307</v>
      </c>
    </row>
    <row r="104" spans="1:16" ht="12.75">
      <c r="A104" s="25" t="s">
        <v>45</v>
      </c>
      <c s="29" t="s">
        <v>142</v>
      </c>
      <c s="29" t="s">
        <v>1827</v>
      </c>
      <c s="25" t="s">
        <v>47</v>
      </c>
      <c s="30" t="s">
        <v>1828</v>
      </c>
      <c s="31" t="s">
        <v>59</v>
      </c>
      <c s="32">
        <v>1</v>
      </c>
      <c s="32">
        <v>0</v>
      </c>
      <c s="32">
        <f>ROUND(ROUND(H104,2)*ROUND(G104,2),2)</f>
      </c>
      <c r="O104">
        <f>(I104*21)/100</f>
      </c>
      <c t="s">
        <v>22</v>
      </c>
    </row>
    <row r="105" spans="1:5" ht="38.25">
      <c r="A105" s="33" t="s">
        <v>50</v>
      </c>
      <c r="E105" s="34" t="s">
        <v>1829</v>
      </c>
    </row>
    <row r="106" spans="1:5" ht="12.75">
      <c r="A106" s="35" t="s">
        <v>52</v>
      </c>
      <c r="E106" s="36" t="s">
        <v>47</v>
      </c>
    </row>
    <row r="107" spans="1:5" ht="127.5">
      <c r="A107" t="s">
        <v>53</v>
      </c>
      <c r="E107" s="34" t="s">
        <v>1830</v>
      </c>
    </row>
    <row r="108" spans="1:16" ht="12.75">
      <c r="A108" s="25" t="s">
        <v>45</v>
      </c>
      <c s="29" t="s">
        <v>146</v>
      </c>
      <c s="29" t="s">
        <v>1831</v>
      </c>
      <c s="25" t="s">
        <v>47</v>
      </c>
      <c s="30" t="s">
        <v>1832</v>
      </c>
      <c s="31" t="s">
        <v>59</v>
      </c>
      <c s="32">
        <v>1</v>
      </c>
      <c s="32">
        <v>0</v>
      </c>
      <c s="32">
        <f>ROUND(ROUND(H108,2)*ROUND(G108,2),2)</f>
      </c>
      <c r="O108">
        <f>(I108*21)/100</f>
      </c>
      <c t="s">
        <v>22</v>
      </c>
    </row>
    <row r="109" spans="1:5" ht="51">
      <c r="A109" s="33" t="s">
        <v>50</v>
      </c>
      <c r="E109" s="34" t="s">
        <v>1833</v>
      </c>
    </row>
    <row r="110" spans="1:5" ht="12.75">
      <c r="A110" s="35" t="s">
        <v>52</v>
      </c>
      <c r="E110" s="36" t="s">
        <v>47</v>
      </c>
    </row>
    <row r="111" spans="1:5" ht="89.25">
      <c r="A111" t="s">
        <v>53</v>
      </c>
      <c r="E111" s="34" t="s">
        <v>1834</v>
      </c>
    </row>
    <row r="112" spans="1:18" ht="12.75" customHeight="1">
      <c r="A112" s="6" t="s">
        <v>43</v>
      </c>
      <c s="6"/>
      <c s="38" t="s">
        <v>78</v>
      </c>
      <c s="6"/>
      <c s="27" t="s">
        <v>839</v>
      </c>
      <c s="6"/>
      <c s="6"/>
      <c s="6"/>
      <c s="39">
        <f>0+Q112</f>
      </c>
      <c r="O112">
        <f>0+R112</f>
      </c>
      <c r="Q112">
        <f>0+I113+I117+I121+I125+I129+I133+I137</f>
      </c>
      <c>
        <f>0+O113+O117+O121+O125+O129+O133+O137</f>
      </c>
    </row>
    <row r="113" spans="1:16" ht="12.75">
      <c r="A113" s="25" t="s">
        <v>45</v>
      </c>
      <c s="29" t="s">
        <v>308</v>
      </c>
      <c s="29" t="s">
        <v>1777</v>
      </c>
      <c s="25" t="s">
        <v>47</v>
      </c>
      <c s="30" t="s">
        <v>1778</v>
      </c>
      <c s="31" t="s">
        <v>278</v>
      </c>
      <c s="32">
        <v>66.5</v>
      </c>
      <c s="32">
        <v>0</v>
      </c>
      <c s="32">
        <f>ROUND(ROUND(H113,2)*ROUND(G113,2),2)</f>
      </c>
      <c r="O113">
        <f>(I113*21)/100</f>
      </c>
      <c t="s">
        <v>22</v>
      </c>
    </row>
    <row r="114" spans="1:5" ht="38.25">
      <c r="A114" s="33" t="s">
        <v>50</v>
      </c>
      <c r="E114" s="34" t="s">
        <v>1835</v>
      </c>
    </row>
    <row r="115" spans="1:5" ht="12.75">
      <c r="A115" s="35" t="s">
        <v>52</v>
      </c>
      <c r="E115" s="36" t="s">
        <v>1836</v>
      </c>
    </row>
    <row r="116" spans="1:5" ht="242.25">
      <c r="A116" t="s">
        <v>53</v>
      </c>
      <c r="E116" s="34" t="s">
        <v>1780</v>
      </c>
    </row>
    <row r="117" spans="1:16" ht="12.75">
      <c r="A117" s="25" t="s">
        <v>45</v>
      </c>
      <c s="29" t="s">
        <v>313</v>
      </c>
      <c s="29" t="s">
        <v>1781</v>
      </c>
      <c s="25" t="s">
        <v>47</v>
      </c>
      <c s="30" t="s">
        <v>1782</v>
      </c>
      <c s="31" t="s">
        <v>59</v>
      </c>
      <c s="32">
        <v>2</v>
      </c>
      <c s="32">
        <v>0</v>
      </c>
      <c s="32">
        <f>ROUND(ROUND(H117,2)*ROUND(G117,2),2)</f>
      </c>
      <c r="O117">
        <f>(I117*21)/100</f>
      </c>
      <c t="s">
        <v>22</v>
      </c>
    </row>
    <row r="118" spans="1:5" ht="51">
      <c r="A118" s="33" t="s">
        <v>50</v>
      </c>
      <c r="E118" s="34" t="s">
        <v>1837</v>
      </c>
    </row>
    <row r="119" spans="1:5" ht="12.75">
      <c r="A119" s="35" t="s">
        <v>52</v>
      </c>
      <c r="E119" s="36" t="s">
        <v>47</v>
      </c>
    </row>
    <row r="120" spans="1:5" ht="267.75">
      <c r="A120" t="s">
        <v>53</v>
      </c>
      <c r="E120" s="34" t="s">
        <v>1784</v>
      </c>
    </row>
    <row r="121" spans="1:16" ht="12.75">
      <c r="A121" s="25" t="s">
        <v>45</v>
      </c>
      <c s="29" t="s">
        <v>318</v>
      </c>
      <c s="29" t="s">
        <v>1691</v>
      </c>
      <c s="25" t="s">
        <v>47</v>
      </c>
      <c s="30" t="s">
        <v>1692</v>
      </c>
      <c s="31" t="s">
        <v>278</v>
      </c>
      <c s="32">
        <v>66.5</v>
      </c>
      <c s="32">
        <v>0</v>
      </c>
      <c s="32">
        <f>ROUND(ROUND(H121,2)*ROUND(G121,2),2)</f>
      </c>
      <c r="O121">
        <f>(I121*21)/100</f>
      </c>
      <c t="s">
        <v>22</v>
      </c>
    </row>
    <row r="122" spans="1:5" ht="25.5">
      <c r="A122" s="33" t="s">
        <v>50</v>
      </c>
      <c r="E122" s="34" t="s">
        <v>1838</v>
      </c>
    </row>
    <row r="123" spans="1:5" ht="12.75">
      <c r="A123" s="35" t="s">
        <v>52</v>
      </c>
      <c r="E123" s="36" t="s">
        <v>47</v>
      </c>
    </row>
    <row r="124" spans="1:5" ht="51">
      <c r="A124" t="s">
        <v>53</v>
      </c>
      <c r="E124" s="34" t="s">
        <v>1786</v>
      </c>
    </row>
    <row r="125" spans="1:16" ht="12.75">
      <c r="A125" s="25" t="s">
        <v>45</v>
      </c>
      <c s="29" t="s">
        <v>323</v>
      </c>
      <c s="29" t="s">
        <v>1695</v>
      </c>
      <c s="25" t="s">
        <v>47</v>
      </c>
      <c s="30" t="s">
        <v>1696</v>
      </c>
      <c s="31" t="s">
        <v>278</v>
      </c>
      <c s="32">
        <v>66.5</v>
      </c>
      <c s="32">
        <v>0</v>
      </c>
      <c s="32">
        <f>ROUND(ROUND(H125,2)*ROUND(G125,2),2)</f>
      </c>
      <c r="O125">
        <f>(I125*21)/100</f>
      </c>
      <c t="s">
        <v>22</v>
      </c>
    </row>
    <row r="126" spans="1:5" ht="25.5">
      <c r="A126" s="33" t="s">
        <v>50</v>
      </c>
      <c r="E126" s="34" t="s">
        <v>1839</v>
      </c>
    </row>
    <row r="127" spans="1:5" ht="12.75">
      <c r="A127" s="35" t="s">
        <v>52</v>
      </c>
      <c r="E127" s="36" t="s">
        <v>47</v>
      </c>
    </row>
    <row r="128" spans="1:5" ht="38.25">
      <c r="A128" t="s">
        <v>53</v>
      </c>
      <c r="E128" s="34" t="s">
        <v>1413</v>
      </c>
    </row>
    <row r="129" spans="1:16" ht="12.75">
      <c r="A129" s="25" t="s">
        <v>45</v>
      </c>
      <c s="29" t="s">
        <v>328</v>
      </c>
      <c s="29" t="s">
        <v>1704</v>
      </c>
      <c s="25" t="s">
        <v>47</v>
      </c>
      <c s="30" t="s">
        <v>1705</v>
      </c>
      <c s="31" t="s">
        <v>278</v>
      </c>
      <c s="32">
        <v>66.5</v>
      </c>
      <c s="32">
        <v>0</v>
      </c>
      <c s="32">
        <f>ROUND(ROUND(H129,2)*ROUND(G129,2),2)</f>
      </c>
      <c r="O129">
        <f>(I129*21)/100</f>
      </c>
      <c t="s">
        <v>22</v>
      </c>
    </row>
    <row r="130" spans="1:5" ht="12.75">
      <c r="A130" s="33" t="s">
        <v>50</v>
      </c>
      <c r="E130" s="34" t="s">
        <v>1788</v>
      </c>
    </row>
    <row r="131" spans="1:5" ht="12.75">
      <c r="A131" s="35" t="s">
        <v>52</v>
      </c>
      <c r="E131" s="36" t="s">
        <v>47</v>
      </c>
    </row>
    <row r="132" spans="1:5" ht="51">
      <c r="A132" t="s">
        <v>53</v>
      </c>
      <c r="E132" s="34" t="s">
        <v>1101</v>
      </c>
    </row>
    <row r="133" spans="1:16" ht="12.75">
      <c r="A133" s="25" t="s">
        <v>45</v>
      </c>
      <c s="29" t="s">
        <v>332</v>
      </c>
      <c s="29" t="s">
        <v>1719</v>
      </c>
      <c s="25" t="s">
        <v>47</v>
      </c>
      <c s="30" t="s">
        <v>1720</v>
      </c>
      <c s="31" t="s">
        <v>278</v>
      </c>
      <c s="32">
        <v>66.5</v>
      </c>
      <c s="32">
        <v>0</v>
      </c>
      <c s="32">
        <f>ROUND(ROUND(H133,2)*ROUND(G133,2),2)</f>
      </c>
      <c r="O133">
        <f>(I133*21)/100</f>
      </c>
      <c t="s">
        <v>22</v>
      </c>
    </row>
    <row r="134" spans="1:5" ht="12.75">
      <c r="A134" s="33" t="s">
        <v>50</v>
      </c>
      <c r="E134" s="34" t="s">
        <v>1788</v>
      </c>
    </row>
    <row r="135" spans="1:5" ht="12.75">
      <c r="A135" s="35" t="s">
        <v>52</v>
      </c>
      <c r="E135" s="36" t="s">
        <v>47</v>
      </c>
    </row>
    <row r="136" spans="1:5" ht="25.5">
      <c r="A136" t="s">
        <v>53</v>
      </c>
      <c r="E136" s="34" t="s">
        <v>1721</v>
      </c>
    </row>
    <row r="137" spans="1:16" ht="12.75">
      <c r="A137" s="25" t="s">
        <v>45</v>
      </c>
      <c s="29" t="s">
        <v>337</v>
      </c>
      <c s="29" t="s">
        <v>1789</v>
      </c>
      <c s="25" t="s">
        <v>47</v>
      </c>
      <c s="30" t="s">
        <v>1790</v>
      </c>
      <c s="31" t="s">
        <v>59</v>
      </c>
      <c s="32">
        <v>2</v>
      </c>
      <c s="32">
        <v>0</v>
      </c>
      <c s="32">
        <f>ROUND(ROUND(H137,2)*ROUND(G137,2),2)</f>
      </c>
      <c r="O137">
        <f>(I137*21)/100</f>
      </c>
      <c t="s">
        <v>22</v>
      </c>
    </row>
    <row r="138" spans="1:5" ht="12.75">
      <c r="A138" s="33" t="s">
        <v>50</v>
      </c>
      <c r="E138" s="34" t="s">
        <v>1840</v>
      </c>
    </row>
    <row r="139" spans="1:5" ht="12.75">
      <c r="A139" s="35" t="s">
        <v>52</v>
      </c>
      <c r="E139" s="36" t="s">
        <v>47</v>
      </c>
    </row>
    <row r="140" spans="1:5" ht="12.75">
      <c r="A140" t="s">
        <v>53</v>
      </c>
      <c r="E140" s="34" t="s">
        <v>1792</v>
      </c>
    </row>
    <row r="141" spans="1:18" ht="12.75" customHeight="1">
      <c r="A141" s="6" t="s">
        <v>43</v>
      </c>
      <c s="6"/>
      <c s="38" t="s">
        <v>40</v>
      </c>
      <c s="6"/>
      <c s="27" t="s">
        <v>275</v>
      </c>
      <c s="6"/>
      <c s="6"/>
      <c s="6"/>
      <c s="39">
        <f>0+Q141</f>
      </c>
      <c r="O141">
        <f>0+R141</f>
      </c>
      <c r="Q141">
        <f>0+I142+I146</f>
      </c>
      <c>
        <f>0+O142+O146</f>
      </c>
    </row>
    <row r="142" spans="1:16" ht="12.75">
      <c r="A142" s="25" t="s">
        <v>45</v>
      </c>
      <c s="29" t="s">
        <v>343</v>
      </c>
      <c s="29" t="s">
        <v>1111</v>
      </c>
      <c s="25" t="s">
        <v>47</v>
      </c>
      <c s="30" t="s">
        <v>1112</v>
      </c>
      <c s="31" t="s">
        <v>278</v>
      </c>
      <c s="32">
        <v>3.7</v>
      </c>
      <c s="32">
        <v>0</v>
      </c>
      <c s="32">
        <f>ROUND(ROUND(H142,2)*ROUND(G142,2),2)</f>
      </c>
      <c r="O142">
        <f>(I142*21)/100</f>
      </c>
      <c t="s">
        <v>22</v>
      </c>
    </row>
    <row r="143" spans="1:5" ht="38.25">
      <c r="A143" s="33" t="s">
        <v>50</v>
      </c>
      <c r="E143" s="34" t="s">
        <v>1841</v>
      </c>
    </row>
    <row r="144" spans="1:5" ht="12.75">
      <c r="A144" s="35" t="s">
        <v>52</v>
      </c>
      <c r="E144" s="36" t="s">
        <v>1842</v>
      </c>
    </row>
    <row r="145" spans="1:5" ht="25.5">
      <c r="A145" t="s">
        <v>53</v>
      </c>
      <c r="E145" s="34" t="s">
        <v>655</v>
      </c>
    </row>
    <row r="146" spans="1:16" ht="12.75">
      <c r="A146" s="25" t="s">
        <v>45</v>
      </c>
      <c s="29" t="s">
        <v>347</v>
      </c>
      <c s="29" t="s">
        <v>1119</v>
      </c>
      <c s="25" t="s">
        <v>47</v>
      </c>
      <c s="30" t="s">
        <v>1120</v>
      </c>
      <c s="31" t="s">
        <v>59</v>
      </c>
      <c s="32">
        <v>1</v>
      </c>
      <c s="32">
        <v>0</v>
      </c>
      <c s="32">
        <f>ROUND(ROUND(H146,2)*ROUND(G146,2),2)</f>
      </c>
      <c r="O146">
        <f>(I146*21)/100</f>
      </c>
      <c t="s">
        <v>22</v>
      </c>
    </row>
    <row r="147" spans="1:5" ht="25.5">
      <c r="A147" s="33" t="s">
        <v>50</v>
      </c>
      <c r="E147" s="34" t="s">
        <v>1843</v>
      </c>
    </row>
    <row r="148" spans="1:5" ht="12.75">
      <c r="A148" s="35" t="s">
        <v>52</v>
      </c>
      <c r="E148" s="36" t="s">
        <v>47</v>
      </c>
    </row>
    <row r="149" spans="1:5" ht="89.25">
      <c r="A149" t="s">
        <v>53</v>
      </c>
      <c r="E149" s="34" t="s">
        <v>1539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7.xml><?xml version="1.0" encoding="utf-8"?>
<worksheet xmlns="http://schemas.openxmlformats.org/spreadsheetml/2006/main" xmlns:r="http://schemas.openxmlformats.org/officeDocument/2006/relationships">
  <sheetPr>
    <pageSetUpPr fitToPage="1"/>
  </sheetPr>
  <dimension ref="A1:R10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0+O8+O17+O62+O67+O72</f>
      </c>
      <c t="s">
        <v>22</v>
      </c>
    </row>
    <row r="3" spans="1:16" ht="15" customHeight="1">
      <c r="A3" t="s">
        <v>12</v>
      </c>
      <c s="12" t="s">
        <v>14</v>
      </c>
      <c s="13" t="s">
        <v>15</v>
      </c>
      <c s="1"/>
      <c s="14" t="s">
        <v>16</v>
      </c>
      <c s="1"/>
      <c s="9"/>
      <c s="8" t="s">
        <v>1844</v>
      </c>
      <c s="40">
        <f>0+I8+I17+I62+I67+I72</f>
      </c>
      <c r="O3" t="s">
        <v>19</v>
      </c>
      <c t="s">
        <v>22</v>
      </c>
    </row>
    <row r="4" spans="1:16" ht="15" customHeight="1">
      <c r="A4" t="s">
        <v>17</v>
      </c>
      <c s="16" t="s">
        <v>18</v>
      </c>
      <c s="17" t="s">
        <v>1844</v>
      </c>
      <c s="6"/>
      <c s="18" t="s">
        <v>1845</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3.52</v>
      </c>
      <c s="32">
        <v>0</v>
      </c>
      <c s="32">
        <f>ROUND(ROUND(H9,2)*ROUND(G9,2),2)</f>
      </c>
      <c r="O9">
        <f>(I9*21)/100</f>
      </c>
      <c t="s">
        <v>22</v>
      </c>
    </row>
    <row r="10" spans="1:5" ht="12.75">
      <c r="A10" s="33" t="s">
        <v>50</v>
      </c>
      <c r="E10" s="34" t="s">
        <v>1267</v>
      </c>
    </row>
    <row r="11" spans="1:5" ht="12.75">
      <c r="A11" s="35" t="s">
        <v>52</v>
      </c>
      <c r="E11" s="36" t="s">
        <v>1268</v>
      </c>
    </row>
    <row r="12" spans="1:5" ht="25.5">
      <c r="A12" t="s">
        <v>53</v>
      </c>
      <c r="E12" s="34" t="s">
        <v>224</v>
      </c>
    </row>
    <row r="13" spans="1:16" ht="12.75">
      <c r="A13" s="25" t="s">
        <v>45</v>
      </c>
      <c s="29" t="s">
        <v>22</v>
      </c>
      <c s="29" t="s">
        <v>202</v>
      </c>
      <c s="25" t="s">
        <v>47</v>
      </c>
      <c s="30" t="s">
        <v>203</v>
      </c>
      <c s="31" t="s">
        <v>59</v>
      </c>
      <c s="32">
        <v>1</v>
      </c>
      <c s="32">
        <v>0</v>
      </c>
      <c s="32">
        <f>ROUND(ROUND(H13,2)*ROUND(G13,2),2)</f>
      </c>
      <c r="O13">
        <f>(I13*21)/100</f>
      </c>
      <c t="s">
        <v>22</v>
      </c>
    </row>
    <row r="14" spans="1:5" ht="38.25">
      <c r="A14" s="33" t="s">
        <v>50</v>
      </c>
      <c r="E14" s="34" t="s">
        <v>1751</v>
      </c>
    </row>
    <row r="15" spans="1:5" ht="12.75">
      <c r="A15" s="35" t="s">
        <v>52</v>
      </c>
      <c r="E15" s="36" t="s">
        <v>47</v>
      </c>
    </row>
    <row r="16" spans="1:5" ht="89.25">
      <c r="A16" t="s">
        <v>53</v>
      </c>
      <c r="E16" s="34" t="s">
        <v>205</v>
      </c>
    </row>
    <row r="17" spans="1:18" ht="12.75" customHeight="1">
      <c r="A17" s="6" t="s">
        <v>43</v>
      </c>
      <c s="6"/>
      <c s="38" t="s">
        <v>28</v>
      </c>
      <c s="6"/>
      <c s="27" t="s">
        <v>226</v>
      </c>
      <c s="6"/>
      <c s="6"/>
      <c s="6"/>
      <c s="39">
        <f>0+Q17</f>
      </c>
      <c r="O17">
        <f>0+R17</f>
      </c>
      <c r="Q17">
        <f>0+I18+I22+I26+I30+I34+I38+I42+I46+I50+I54+I58</f>
      </c>
      <c>
        <f>0+O18+O22+O26+O30+O34+O38+O42+O46+O50+O54+O58</f>
      </c>
    </row>
    <row r="18" spans="1:16" ht="12.75">
      <c r="A18" s="25" t="s">
        <v>45</v>
      </c>
      <c s="29" t="s">
        <v>31</v>
      </c>
      <c s="29" t="s">
        <v>252</v>
      </c>
      <c s="25" t="s">
        <v>47</v>
      </c>
      <c s="30" t="s">
        <v>253</v>
      </c>
      <c s="31" t="s">
        <v>221</v>
      </c>
      <c s="32">
        <v>0.3</v>
      </c>
      <c s="32">
        <v>0</v>
      </c>
      <c s="32">
        <f>ROUND(ROUND(H18,2)*ROUND(G18,2),2)</f>
      </c>
      <c r="O18">
        <f>(I18*21)/100</f>
      </c>
      <c t="s">
        <v>22</v>
      </c>
    </row>
    <row r="19" spans="1:5" ht="51">
      <c r="A19" s="33" t="s">
        <v>50</v>
      </c>
      <c r="E19" s="34" t="s">
        <v>1846</v>
      </c>
    </row>
    <row r="20" spans="1:5" ht="25.5">
      <c r="A20" s="35" t="s">
        <v>52</v>
      </c>
      <c r="E20" s="36" t="s">
        <v>1847</v>
      </c>
    </row>
    <row r="21" spans="1:5" ht="63.75">
      <c r="A21" t="s">
        <v>53</v>
      </c>
      <c r="E21" s="34" t="s">
        <v>255</v>
      </c>
    </row>
    <row r="22" spans="1:16" ht="12.75">
      <c r="A22" s="25" t="s">
        <v>45</v>
      </c>
      <c s="29" t="s">
        <v>33</v>
      </c>
      <c s="29" t="s">
        <v>1036</v>
      </c>
      <c s="25" t="s">
        <v>47</v>
      </c>
      <c s="30" t="s">
        <v>1037</v>
      </c>
      <c s="31" t="s">
        <v>278</v>
      </c>
      <c s="32">
        <v>1.9</v>
      </c>
      <c s="32">
        <v>0</v>
      </c>
      <c s="32">
        <f>ROUND(ROUND(H22,2)*ROUND(G22,2),2)</f>
      </c>
      <c r="O22">
        <f>(I22*21)/100</f>
      </c>
      <c t="s">
        <v>22</v>
      </c>
    </row>
    <row r="23" spans="1:5" ht="25.5">
      <c r="A23" s="33" t="s">
        <v>50</v>
      </c>
      <c r="E23" s="34" t="s">
        <v>1848</v>
      </c>
    </row>
    <row r="24" spans="1:5" ht="12.75">
      <c r="A24" s="35" t="s">
        <v>52</v>
      </c>
      <c r="E24" s="36" t="s">
        <v>47</v>
      </c>
    </row>
    <row r="25" spans="1:5" ht="63.75">
      <c r="A25" t="s">
        <v>53</v>
      </c>
      <c r="E25" s="34" t="s">
        <v>255</v>
      </c>
    </row>
    <row r="26" spans="1:16" ht="12.75">
      <c r="A26" s="25" t="s">
        <v>45</v>
      </c>
      <c s="29" t="s">
        <v>35</v>
      </c>
      <c s="29" t="s">
        <v>447</v>
      </c>
      <c s="25" t="s">
        <v>47</v>
      </c>
      <c s="30" t="s">
        <v>448</v>
      </c>
      <c s="31" t="s">
        <v>221</v>
      </c>
      <c s="32">
        <v>7.2</v>
      </c>
      <c s="32">
        <v>0</v>
      </c>
      <c s="32">
        <f>ROUND(ROUND(H26,2)*ROUND(G26,2),2)</f>
      </c>
      <c r="O26">
        <f>(I26*21)/100</f>
      </c>
      <c t="s">
        <v>22</v>
      </c>
    </row>
    <row r="27" spans="1:5" ht="25.5">
      <c r="A27" s="33" t="s">
        <v>50</v>
      </c>
      <c r="E27" s="34" t="s">
        <v>1454</v>
      </c>
    </row>
    <row r="28" spans="1:5" ht="12.75">
      <c r="A28" s="35" t="s">
        <v>52</v>
      </c>
      <c r="E28" s="36" t="s">
        <v>1849</v>
      </c>
    </row>
    <row r="29" spans="1:5" ht="306">
      <c r="A29" t="s">
        <v>53</v>
      </c>
      <c r="E29" s="34" t="s">
        <v>1281</v>
      </c>
    </row>
    <row r="30" spans="1:16" ht="12.75">
      <c r="A30" s="25" t="s">
        <v>45</v>
      </c>
      <c s="29" t="s">
        <v>37</v>
      </c>
      <c s="29" t="s">
        <v>757</v>
      </c>
      <c s="25" t="s">
        <v>47</v>
      </c>
      <c s="30" t="s">
        <v>758</v>
      </c>
      <c s="31" t="s">
        <v>221</v>
      </c>
      <c s="32">
        <v>0.53</v>
      </c>
      <c s="32">
        <v>0</v>
      </c>
      <c s="32">
        <f>ROUND(ROUND(H30,2)*ROUND(G30,2),2)</f>
      </c>
      <c r="O30">
        <f>(I30*21)/100</f>
      </c>
      <c t="s">
        <v>22</v>
      </c>
    </row>
    <row r="31" spans="1:5" ht="25.5">
      <c r="A31" s="33" t="s">
        <v>50</v>
      </c>
      <c r="E31" s="34" t="s">
        <v>1522</v>
      </c>
    </row>
    <row r="32" spans="1:5" ht="25.5">
      <c r="A32" s="35" t="s">
        <v>52</v>
      </c>
      <c r="E32" s="36" t="s">
        <v>1850</v>
      </c>
    </row>
    <row r="33" spans="1:5" ht="318.75">
      <c r="A33" t="s">
        <v>53</v>
      </c>
      <c r="E33" s="34" t="s">
        <v>1284</v>
      </c>
    </row>
    <row r="34" spans="1:16" ht="12.75">
      <c r="A34" s="25" t="s">
        <v>45</v>
      </c>
      <c s="29" t="s">
        <v>55</v>
      </c>
      <c s="29" t="s">
        <v>760</v>
      </c>
      <c s="25" t="s">
        <v>47</v>
      </c>
      <c s="30" t="s">
        <v>761</v>
      </c>
      <c s="31" t="s">
        <v>221</v>
      </c>
      <c s="32">
        <v>7.2</v>
      </c>
      <c s="32">
        <v>0</v>
      </c>
      <c s="32">
        <f>ROUND(ROUND(H34,2)*ROUND(G34,2),2)</f>
      </c>
      <c r="O34">
        <f>(I34*21)/100</f>
      </c>
      <c t="s">
        <v>22</v>
      </c>
    </row>
    <row r="35" spans="1:5" ht="25.5">
      <c r="A35" s="33" t="s">
        <v>50</v>
      </c>
      <c r="E35" s="34" t="s">
        <v>1756</v>
      </c>
    </row>
    <row r="36" spans="1:5" ht="12.75">
      <c r="A36" s="35" t="s">
        <v>52</v>
      </c>
      <c r="E36" s="36" t="s">
        <v>1849</v>
      </c>
    </row>
    <row r="37" spans="1:5" ht="318.75">
      <c r="A37" t="s">
        <v>53</v>
      </c>
      <c r="E37" s="34" t="s">
        <v>1284</v>
      </c>
    </row>
    <row r="38" spans="1:16" ht="12.75">
      <c r="A38" s="25" t="s">
        <v>45</v>
      </c>
      <c s="29" t="s">
        <v>78</v>
      </c>
      <c s="29" t="s">
        <v>451</v>
      </c>
      <c s="25" t="s">
        <v>47</v>
      </c>
      <c s="30" t="s">
        <v>452</v>
      </c>
      <c s="31" t="s">
        <v>221</v>
      </c>
      <c s="32">
        <v>2.99</v>
      </c>
      <c s="32">
        <v>0</v>
      </c>
      <c s="32">
        <f>ROUND(ROUND(H38,2)*ROUND(G38,2),2)</f>
      </c>
      <c r="O38">
        <f>(I38*21)/100</f>
      </c>
      <c t="s">
        <v>22</v>
      </c>
    </row>
    <row r="39" spans="1:5" ht="25.5">
      <c r="A39" s="33" t="s">
        <v>50</v>
      </c>
      <c r="E39" s="34" t="s">
        <v>1285</v>
      </c>
    </row>
    <row r="40" spans="1:5" ht="12.75">
      <c r="A40" s="35" t="s">
        <v>52</v>
      </c>
      <c r="E40" s="36" t="s">
        <v>1851</v>
      </c>
    </row>
    <row r="41" spans="1:5" ht="318.75">
      <c r="A41" t="s">
        <v>53</v>
      </c>
      <c r="E41" s="34" t="s">
        <v>1284</v>
      </c>
    </row>
    <row r="42" spans="1:16" ht="12.75">
      <c r="A42" s="25" t="s">
        <v>45</v>
      </c>
      <c s="29" t="s">
        <v>40</v>
      </c>
      <c s="29" t="s">
        <v>765</v>
      </c>
      <c s="25" t="s">
        <v>175</v>
      </c>
      <c s="30" t="s">
        <v>767</v>
      </c>
      <c s="31" t="s">
        <v>221</v>
      </c>
      <c s="32">
        <v>3.52</v>
      </c>
      <c s="32">
        <v>0</v>
      </c>
      <c s="32">
        <f>ROUND(ROUND(H42,2)*ROUND(G42,2),2)</f>
      </c>
      <c r="O42">
        <f>(I42*21)/100</f>
      </c>
      <c t="s">
        <v>22</v>
      </c>
    </row>
    <row r="43" spans="1:5" ht="12.75">
      <c r="A43" s="33" t="s">
        <v>50</v>
      </c>
      <c r="E43" s="34" t="s">
        <v>1852</v>
      </c>
    </row>
    <row r="44" spans="1:5" ht="12.75">
      <c r="A44" s="35" t="s">
        <v>52</v>
      </c>
      <c r="E44" s="36" t="s">
        <v>1853</v>
      </c>
    </row>
    <row r="45" spans="1:5" ht="191.25">
      <c r="A45" t="s">
        <v>53</v>
      </c>
      <c r="E45" s="34" t="s">
        <v>1290</v>
      </c>
    </row>
    <row r="46" spans="1:16" ht="12.75">
      <c r="A46" s="25" t="s">
        <v>45</v>
      </c>
      <c s="29" t="s">
        <v>42</v>
      </c>
      <c s="29" t="s">
        <v>765</v>
      </c>
      <c s="25" t="s">
        <v>178</v>
      </c>
      <c s="30" t="s">
        <v>767</v>
      </c>
      <c s="31" t="s">
        <v>221</v>
      </c>
      <c s="32">
        <v>7.2</v>
      </c>
      <c s="32">
        <v>0</v>
      </c>
      <c s="32">
        <f>ROUND(ROUND(H46,2)*ROUND(G46,2),2)</f>
      </c>
      <c r="O46">
        <f>(I46*21)/100</f>
      </c>
      <c t="s">
        <v>22</v>
      </c>
    </row>
    <row r="47" spans="1:5" ht="12.75">
      <c r="A47" s="33" t="s">
        <v>50</v>
      </c>
      <c r="E47" s="34" t="s">
        <v>1852</v>
      </c>
    </row>
    <row r="48" spans="1:5" ht="12.75">
      <c r="A48" s="35" t="s">
        <v>52</v>
      </c>
      <c r="E48" s="36" t="s">
        <v>1849</v>
      </c>
    </row>
    <row r="49" spans="1:5" ht="191.25">
      <c r="A49" t="s">
        <v>53</v>
      </c>
      <c r="E49" s="34" t="s">
        <v>1290</v>
      </c>
    </row>
    <row r="50" spans="1:16" ht="12.75">
      <c r="A50" s="25" t="s">
        <v>45</v>
      </c>
      <c s="29" t="s">
        <v>87</v>
      </c>
      <c s="29" t="s">
        <v>1058</v>
      </c>
      <c s="25" t="s">
        <v>47</v>
      </c>
      <c s="30" t="s">
        <v>1059</v>
      </c>
      <c s="31" t="s">
        <v>221</v>
      </c>
      <c s="32">
        <v>2.27</v>
      </c>
      <c s="32">
        <v>0</v>
      </c>
      <c s="32">
        <f>ROUND(ROUND(H50,2)*ROUND(G50,2),2)</f>
      </c>
      <c r="O50">
        <f>(I50*21)/100</f>
      </c>
      <c t="s">
        <v>22</v>
      </c>
    </row>
    <row r="51" spans="1:5" ht="12.75">
      <c r="A51" s="33" t="s">
        <v>50</v>
      </c>
      <c r="E51" s="34" t="s">
        <v>1292</v>
      </c>
    </row>
    <row r="52" spans="1:5" ht="12.75">
      <c r="A52" s="35" t="s">
        <v>52</v>
      </c>
      <c r="E52" s="36" t="s">
        <v>1854</v>
      </c>
    </row>
    <row r="53" spans="1:5" ht="229.5">
      <c r="A53" t="s">
        <v>53</v>
      </c>
      <c r="E53" s="34" t="s">
        <v>1294</v>
      </c>
    </row>
    <row r="54" spans="1:16" ht="12.75">
      <c r="A54" s="25" t="s">
        <v>45</v>
      </c>
      <c s="29" t="s">
        <v>90</v>
      </c>
      <c s="29" t="s">
        <v>772</v>
      </c>
      <c s="25" t="s">
        <v>47</v>
      </c>
      <c s="30" t="s">
        <v>773</v>
      </c>
      <c s="31" t="s">
        <v>221</v>
      </c>
      <c s="32">
        <v>4.93</v>
      </c>
      <c s="32">
        <v>0</v>
      </c>
      <c s="32">
        <f>ROUND(ROUND(H54,2)*ROUND(G54,2),2)</f>
      </c>
      <c r="O54">
        <f>(I54*21)/100</f>
      </c>
      <c t="s">
        <v>22</v>
      </c>
    </row>
    <row r="55" spans="1:5" ht="12.75">
      <c r="A55" s="33" t="s">
        <v>50</v>
      </c>
      <c r="E55" s="34" t="s">
        <v>1338</v>
      </c>
    </row>
    <row r="56" spans="1:5" ht="12.75">
      <c r="A56" s="35" t="s">
        <v>52</v>
      </c>
      <c r="E56" s="36" t="s">
        <v>1855</v>
      </c>
    </row>
    <row r="57" spans="1:5" ht="280.5">
      <c r="A57" t="s">
        <v>53</v>
      </c>
      <c r="E57" s="34" t="s">
        <v>1297</v>
      </c>
    </row>
    <row r="58" spans="1:16" ht="12.75">
      <c r="A58" s="25" t="s">
        <v>45</v>
      </c>
      <c s="29" t="s">
        <v>93</v>
      </c>
      <c s="29" t="s">
        <v>777</v>
      </c>
      <c s="25" t="s">
        <v>47</v>
      </c>
      <c s="30" t="s">
        <v>778</v>
      </c>
      <c s="31" t="s">
        <v>221</v>
      </c>
      <c s="32">
        <v>0.62</v>
      </c>
      <c s="32">
        <v>0</v>
      </c>
      <c s="32">
        <f>ROUND(ROUND(H58,2)*ROUND(G58,2),2)</f>
      </c>
      <c r="O58">
        <f>(I58*21)/100</f>
      </c>
      <c t="s">
        <v>22</v>
      </c>
    </row>
    <row r="59" spans="1:5" ht="38.25">
      <c r="A59" s="33" t="s">
        <v>50</v>
      </c>
      <c r="E59" s="34" t="s">
        <v>1856</v>
      </c>
    </row>
    <row r="60" spans="1:5" ht="12.75">
      <c r="A60" s="35" t="s">
        <v>52</v>
      </c>
      <c r="E60" s="36" t="s">
        <v>1857</v>
      </c>
    </row>
    <row r="61" spans="1:5" ht="293.25">
      <c r="A61" t="s">
        <v>53</v>
      </c>
      <c r="E61" s="34" t="s">
        <v>1300</v>
      </c>
    </row>
    <row r="62" spans="1:18" ht="12.75" customHeight="1">
      <c r="A62" s="6" t="s">
        <v>43</v>
      </c>
      <c s="6"/>
      <c s="38" t="s">
        <v>33</v>
      </c>
      <c s="6"/>
      <c s="27" t="s">
        <v>819</v>
      </c>
      <c s="6"/>
      <c s="6"/>
      <c s="6"/>
      <c s="39">
        <f>0+Q62</f>
      </c>
      <c r="O62">
        <f>0+R62</f>
      </c>
      <c r="Q62">
        <f>0+I63</f>
      </c>
      <c>
        <f>0+O63</f>
      </c>
    </row>
    <row r="63" spans="1:16" ht="12.75">
      <c r="A63" s="25" t="s">
        <v>45</v>
      </c>
      <c s="29" t="s">
        <v>96</v>
      </c>
      <c s="29" t="s">
        <v>1072</v>
      </c>
      <c s="25" t="s">
        <v>47</v>
      </c>
      <c s="30" t="s">
        <v>1073</v>
      </c>
      <c s="31" t="s">
        <v>221</v>
      </c>
      <c s="32">
        <v>0.19</v>
      </c>
      <c s="32">
        <v>0</v>
      </c>
      <c s="32">
        <f>ROUND(ROUND(H63,2)*ROUND(G63,2),2)</f>
      </c>
      <c r="O63">
        <f>(I63*21)/100</f>
      </c>
      <c t="s">
        <v>22</v>
      </c>
    </row>
    <row r="64" spans="1:5" ht="25.5">
      <c r="A64" s="33" t="s">
        <v>50</v>
      </c>
      <c r="E64" s="34" t="s">
        <v>1858</v>
      </c>
    </row>
    <row r="65" spans="1:5" ht="12.75">
      <c r="A65" s="35" t="s">
        <v>52</v>
      </c>
      <c r="E65" s="36" t="s">
        <v>1859</v>
      </c>
    </row>
    <row r="66" spans="1:5" ht="38.25">
      <c r="A66" t="s">
        <v>53</v>
      </c>
      <c r="E66" s="34" t="s">
        <v>1303</v>
      </c>
    </row>
    <row r="67" spans="1:18" ht="12.75" customHeight="1">
      <c r="A67" s="6" t="s">
        <v>43</v>
      </c>
      <c s="6"/>
      <c s="38" t="s">
        <v>55</v>
      </c>
      <c s="6"/>
      <c s="27" t="s">
        <v>56</v>
      </c>
      <c s="6"/>
      <c s="6"/>
      <c s="6"/>
      <c s="39">
        <f>0+Q67</f>
      </c>
      <c r="O67">
        <f>0+R67</f>
      </c>
      <c r="Q67">
        <f>0+I68</f>
      </c>
      <c>
        <f>0+O68</f>
      </c>
    </row>
    <row r="68" spans="1:16" ht="12.75">
      <c r="A68" s="25" t="s">
        <v>45</v>
      </c>
      <c s="29" t="s">
        <v>101</v>
      </c>
      <c s="29" t="s">
        <v>1773</v>
      </c>
      <c s="25" t="s">
        <v>47</v>
      </c>
      <c s="30" t="s">
        <v>1774</v>
      </c>
      <c s="31" t="s">
        <v>59</v>
      </c>
      <c s="32">
        <v>1</v>
      </c>
      <c s="32">
        <v>0</v>
      </c>
      <c s="32">
        <f>ROUND(ROUND(H68,2)*ROUND(G68,2),2)</f>
      </c>
      <c r="O68">
        <f>(I68*21)/100</f>
      </c>
      <c t="s">
        <v>22</v>
      </c>
    </row>
    <row r="69" spans="1:5" ht="38.25">
      <c r="A69" s="33" t="s">
        <v>50</v>
      </c>
      <c r="E69" s="34" t="s">
        <v>1860</v>
      </c>
    </row>
    <row r="70" spans="1:5" ht="12.75">
      <c r="A70" s="35" t="s">
        <v>52</v>
      </c>
      <c r="E70" s="36" t="s">
        <v>47</v>
      </c>
    </row>
    <row r="71" spans="1:5" ht="204">
      <c r="A71" t="s">
        <v>53</v>
      </c>
      <c r="E71" s="34" t="s">
        <v>1776</v>
      </c>
    </row>
    <row r="72" spans="1:18" ht="12.75" customHeight="1">
      <c r="A72" s="6" t="s">
        <v>43</v>
      </c>
      <c s="6"/>
      <c s="38" t="s">
        <v>78</v>
      </c>
      <c s="6"/>
      <c s="27" t="s">
        <v>839</v>
      </c>
      <c s="6"/>
      <c s="6"/>
      <c s="6"/>
      <c s="39">
        <f>0+Q72</f>
      </c>
      <c r="O72">
        <f>0+R72</f>
      </c>
      <c r="Q72">
        <f>0+I73+I77+I81+I85+I89+I93+I97</f>
      </c>
      <c>
        <f>0+O73+O77+O81+O85+O89+O93+O97</f>
      </c>
    </row>
    <row r="73" spans="1:16" ht="12.75">
      <c r="A73" s="25" t="s">
        <v>45</v>
      </c>
      <c s="29" t="s">
        <v>105</v>
      </c>
      <c s="29" t="s">
        <v>1777</v>
      </c>
      <c s="25" t="s">
        <v>47</v>
      </c>
      <c s="30" t="s">
        <v>1778</v>
      </c>
      <c s="31" t="s">
        <v>278</v>
      </c>
      <c s="32">
        <v>2.7</v>
      </c>
      <c s="32">
        <v>0</v>
      </c>
      <c s="32">
        <f>ROUND(ROUND(H73,2)*ROUND(G73,2),2)</f>
      </c>
      <c r="O73">
        <f>(I73*21)/100</f>
      </c>
      <c t="s">
        <v>22</v>
      </c>
    </row>
    <row r="74" spans="1:5" ht="38.25">
      <c r="A74" s="33" t="s">
        <v>50</v>
      </c>
      <c r="E74" s="34" t="s">
        <v>1861</v>
      </c>
    </row>
    <row r="75" spans="1:5" ht="12.75">
      <c r="A75" s="35" t="s">
        <v>52</v>
      </c>
      <c r="E75" s="36" t="s">
        <v>47</v>
      </c>
    </row>
    <row r="76" spans="1:5" ht="242.25">
      <c r="A76" t="s">
        <v>53</v>
      </c>
      <c r="E76" s="34" t="s">
        <v>1780</v>
      </c>
    </row>
    <row r="77" spans="1:16" ht="12.75">
      <c r="A77" s="25" t="s">
        <v>45</v>
      </c>
      <c s="29" t="s">
        <v>109</v>
      </c>
      <c s="29" t="s">
        <v>1781</v>
      </c>
      <c s="25" t="s">
        <v>47</v>
      </c>
      <c s="30" t="s">
        <v>1782</v>
      </c>
      <c s="31" t="s">
        <v>59</v>
      </c>
      <c s="32">
        <v>1</v>
      </c>
      <c s="32">
        <v>0</v>
      </c>
      <c s="32">
        <f>ROUND(ROUND(H77,2)*ROUND(G77,2),2)</f>
      </c>
      <c r="O77">
        <f>(I77*21)/100</f>
      </c>
      <c t="s">
        <v>22</v>
      </c>
    </row>
    <row r="78" spans="1:5" ht="51">
      <c r="A78" s="33" t="s">
        <v>50</v>
      </c>
      <c r="E78" s="34" t="s">
        <v>1862</v>
      </c>
    </row>
    <row r="79" spans="1:5" ht="12.75">
      <c r="A79" s="35" t="s">
        <v>52</v>
      </c>
      <c r="E79" s="36" t="s">
        <v>47</v>
      </c>
    </row>
    <row r="80" spans="1:5" ht="267.75">
      <c r="A80" t="s">
        <v>53</v>
      </c>
      <c r="E80" s="34" t="s">
        <v>1784</v>
      </c>
    </row>
    <row r="81" spans="1:16" ht="12.75">
      <c r="A81" s="25" t="s">
        <v>45</v>
      </c>
      <c s="29" t="s">
        <v>113</v>
      </c>
      <c s="29" t="s">
        <v>1691</v>
      </c>
      <c s="25" t="s">
        <v>47</v>
      </c>
      <c s="30" t="s">
        <v>1692</v>
      </c>
      <c s="31" t="s">
        <v>278</v>
      </c>
      <c s="32">
        <v>2.7</v>
      </c>
      <c s="32">
        <v>0</v>
      </c>
      <c s="32">
        <f>ROUND(ROUND(H81,2)*ROUND(G81,2),2)</f>
      </c>
      <c r="O81">
        <f>(I81*21)/100</f>
      </c>
      <c t="s">
        <v>22</v>
      </c>
    </row>
    <row r="82" spans="1:5" ht="25.5">
      <c r="A82" s="33" t="s">
        <v>50</v>
      </c>
      <c r="E82" s="34" t="s">
        <v>1863</v>
      </c>
    </row>
    <row r="83" spans="1:5" ht="12.75">
      <c r="A83" s="35" t="s">
        <v>52</v>
      </c>
      <c r="E83" s="36" t="s">
        <v>47</v>
      </c>
    </row>
    <row r="84" spans="1:5" ht="51">
      <c r="A84" t="s">
        <v>53</v>
      </c>
      <c r="E84" s="34" t="s">
        <v>1786</v>
      </c>
    </row>
    <row r="85" spans="1:16" ht="12.75">
      <c r="A85" s="25" t="s">
        <v>45</v>
      </c>
      <c s="29" t="s">
        <v>117</v>
      </c>
      <c s="29" t="s">
        <v>1695</v>
      </c>
      <c s="25" t="s">
        <v>47</v>
      </c>
      <c s="30" t="s">
        <v>1696</v>
      </c>
      <c s="31" t="s">
        <v>278</v>
      </c>
      <c s="32">
        <v>2.7</v>
      </c>
      <c s="32">
        <v>0</v>
      </c>
      <c s="32">
        <f>ROUND(ROUND(H85,2)*ROUND(G85,2),2)</f>
      </c>
      <c r="O85">
        <f>(I85*21)/100</f>
      </c>
      <c t="s">
        <v>22</v>
      </c>
    </row>
    <row r="86" spans="1:5" ht="25.5">
      <c r="A86" s="33" t="s">
        <v>50</v>
      </c>
      <c r="E86" s="34" t="s">
        <v>1864</v>
      </c>
    </row>
    <row r="87" spans="1:5" ht="12.75">
      <c r="A87" s="35" t="s">
        <v>52</v>
      </c>
      <c r="E87" s="36" t="s">
        <v>47</v>
      </c>
    </row>
    <row r="88" spans="1:5" ht="38.25">
      <c r="A88" t="s">
        <v>53</v>
      </c>
      <c r="E88" s="34" t="s">
        <v>1413</v>
      </c>
    </row>
    <row r="89" spans="1:16" ht="12.75">
      <c r="A89" s="25" t="s">
        <v>45</v>
      </c>
      <c s="29" t="s">
        <v>121</v>
      </c>
      <c s="29" t="s">
        <v>1704</v>
      </c>
      <c s="25" t="s">
        <v>47</v>
      </c>
      <c s="30" t="s">
        <v>1705</v>
      </c>
      <c s="31" t="s">
        <v>278</v>
      </c>
      <c s="32">
        <v>2.7</v>
      </c>
      <c s="32">
        <v>0</v>
      </c>
      <c s="32">
        <f>ROUND(ROUND(H89,2)*ROUND(G89,2),2)</f>
      </c>
      <c r="O89">
        <f>(I89*21)/100</f>
      </c>
      <c t="s">
        <v>22</v>
      </c>
    </row>
    <row r="90" spans="1:5" ht="12.75">
      <c r="A90" s="33" t="s">
        <v>50</v>
      </c>
      <c r="E90" s="34" t="s">
        <v>1788</v>
      </c>
    </row>
    <row r="91" spans="1:5" ht="12.75">
      <c r="A91" s="35" t="s">
        <v>52</v>
      </c>
      <c r="E91" s="36" t="s">
        <v>47</v>
      </c>
    </row>
    <row r="92" spans="1:5" ht="51">
      <c r="A92" t="s">
        <v>53</v>
      </c>
      <c r="E92" s="34" t="s">
        <v>1101</v>
      </c>
    </row>
    <row r="93" spans="1:16" ht="12.75">
      <c r="A93" s="25" t="s">
        <v>45</v>
      </c>
      <c s="29" t="s">
        <v>126</v>
      </c>
      <c s="29" t="s">
        <v>1719</v>
      </c>
      <c s="25" t="s">
        <v>47</v>
      </c>
      <c s="30" t="s">
        <v>1720</v>
      </c>
      <c s="31" t="s">
        <v>278</v>
      </c>
      <c s="32">
        <v>2.7</v>
      </c>
      <c s="32">
        <v>0</v>
      </c>
      <c s="32">
        <f>ROUND(ROUND(H93,2)*ROUND(G93,2),2)</f>
      </c>
      <c r="O93">
        <f>(I93*21)/100</f>
      </c>
      <c t="s">
        <v>22</v>
      </c>
    </row>
    <row r="94" spans="1:5" ht="12.75">
      <c r="A94" s="33" t="s">
        <v>50</v>
      </c>
      <c r="E94" s="34" t="s">
        <v>1788</v>
      </c>
    </row>
    <row r="95" spans="1:5" ht="12.75">
      <c r="A95" s="35" t="s">
        <v>52</v>
      </c>
      <c r="E95" s="36" t="s">
        <v>47</v>
      </c>
    </row>
    <row r="96" spans="1:5" ht="25.5">
      <c r="A96" t="s">
        <v>53</v>
      </c>
      <c r="E96" s="34" t="s">
        <v>1721</v>
      </c>
    </row>
    <row r="97" spans="1:16" ht="12.75">
      <c r="A97" s="25" t="s">
        <v>45</v>
      </c>
      <c s="29" t="s">
        <v>130</v>
      </c>
      <c s="29" t="s">
        <v>1789</v>
      </c>
      <c s="25" t="s">
        <v>47</v>
      </c>
      <c s="30" t="s">
        <v>1790</v>
      </c>
      <c s="31" t="s">
        <v>59</v>
      </c>
      <c s="32">
        <v>1</v>
      </c>
      <c s="32">
        <v>0</v>
      </c>
      <c s="32">
        <f>ROUND(ROUND(H97,2)*ROUND(G97,2),2)</f>
      </c>
      <c r="O97">
        <f>(I97*21)/100</f>
      </c>
      <c t="s">
        <v>22</v>
      </c>
    </row>
    <row r="98" spans="1:5" ht="12.75">
      <c r="A98" s="33" t="s">
        <v>50</v>
      </c>
      <c r="E98" s="34" t="s">
        <v>1865</v>
      </c>
    </row>
    <row r="99" spans="1:5" ht="12.75">
      <c r="A99" s="35" t="s">
        <v>52</v>
      </c>
      <c r="E99" s="36" t="s">
        <v>47</v>
      </c>
    </row>
    <row r="100" spans="1:5" ht="12.75">
      <c r="A100" t="s">
        <v>53</v>
      </c>
      <c r="E100" s="34" t="s">
        <v>1792</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8.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0+O8+O21+O66+O71+O104</f>
      </c>
      <c t="s">
        <v>22</v>
      </c>
    </row>
    <row r="3" spans="1:16" ht="15" customHeight="1">
      <c r="A3" t="s">
        <v>12</v>
      </c>
      <c s="12" t="s">
        <v>14</v>
      </c>
      <c s="13" t="s">
        <v>15</v>
      </c>
      <c s="1"/>
      <c s="14" t="s">
        <v>16</v>
      </c>
      <c s="1"/>
      <c s="9"/>
      <c s="8" t="s">
        <v>1866</v>
      </c>
      <c s="40">
        <f>0+I8+I21+I66+I71+I104</f>
      </c>
      <c r="O3" t="s">
        <v>19</v>
      </c>
      <c t="s">
        <v>22</v>
      </c>
    </row>
    <row r="4" spans="1:16" ht="15" customHeight="1">
      <c r="A4" t="s">
        <v>17</v>
      </c>
      <c s="16" t="s">
        <v>18</v>
      </c>
      <c s="17" t="s">
        <v>1866</v>
      </c>
      <c s="6"/>
      <c s="18" t="s">
        <v>1867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f>
      </c>
      <c>
        <f>0+O9+O13+O17</f>
      </c>
    </row>
    <row r="9" spans="1:16" ht="12.75">
      <c r="A9" s="25" t="s">
        <v>45</v>
      </c>
      <c s="29" t="s">
        <v>28</v>
      </c>
      <c s="29" t="s">
        <v>219</v>
      </c>
      <c s="25" t="s">
        <v>175</v>
      </c>
      <c s="30" t="s">
        <v>220</v>
      </c>
      <c s="31" t="s">
        <v>221</v>
      </c>
      <c s="32">
        <v>0.49</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9.12</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6" ht="12.75">
      <c r="A17" s="25" t="s">
        <v>45</v>
      </c>
      <c s="29" t="s">
        <v>31</v>
      </c>
      <c s="29" t="s">
        <v>202</v>
      </c>
      <c s="25" t="s">
        <v>47</v>
      </c>
      <c s="30" t="s">
        <v>203</v>
      </c>
      <c s="31" t="s">
        <v>59</v>
      </c>
      <c s="32">
        <v>5</v>
      </c>
      <c s="32">
        <v>0</v>
      </c>
      <c s="32">
        <f>ROUND(ROUND(H17,2)*ROUND(G17,2),2)</f>
      </c>
      <c r="O17">
        <f>(I17*21)/100</f>
      </c>
      <c t="s">
        <v>22</v>
      </c>
    </row>
    <row r="18" spans="1:5" ht="38.25">
      <c r="A18" s="33" t="s">
        <v>50</v>
      </c>
      <c r="E18" s="34" t="s">
        <v>1751</v>
      </c>
    </row>
    <row r="19" spans="1:5" ht="12.75">
      <c r="A19" s="35" t="s">
        <v>52</v>
      </c>
      <c r="E19" s="36" t="s">
        <v>47</v>
      </c>
    </row>
    <row r="20" spans="1:5" ht="89.25">
      <c r="A20" t="s">
        <v>53</v>
      </c>
      <c r="E20" s="34" t="s">
        <v>205</v>
      </c>
    </row>
    <row r="21" spans="1:18" ht="12.75" customHeight="1">
      <c r="A21" s="6" t="s">
        <v>43</v>
      </c>
      <c s="6"/>
      <c s="38" t="s">
        <v>28</v>
      </c>
      <c s="6"/>
      <c s="27" t="s">
        <v>226</v>
      </c>
      <c s="6"/>
      <c s="6"/>
      <c s="6"/>
      <c s="39">
        <f>0+Q21</f>
      </c>
      <c r="O21">
        <f>0+R21</f>
      </c>
      <c r="Q21">
        <f>0+I22+I26+I30+I34+I38+I42+I46+I50+I54+I58+I62</f>
      </c>
      <c>
        <f>0+O22+O26+O30+O34+O38+O42+O46+O50+O54+O58+O62</f>
      </c>
    </row>
    <row r="22" spans="1:16" ht="12.75">
      <c r="A22" s="25" t="s">
        <v>45</v>
      </c>
      <c s="29" t="s">
        <v>33</v>
      </c>
      <c s="29" t="s">
        <v>252</v>
      </c>
      <c s="25" t="s">
        <v>47</v>
      </c>
      <c s="30" t="s">
        <v>253</v>
      </c>
      <c s="31" t="s">
        <v>221</v>
      </c>
      <c s="32">
        <v>0.46</v>
      </c>
      <c s="32">
        <v>0</v>
      </c>
      <c s="32">
        <f>ROUND(ROUND(H22,2)*ROUND(G22,2),2)</f>
      </c>
      <c r="O22">
        <f>(I22*21)/100</f>
      </c>
      <c t="s">
        <v>22</v>
      </c>
    </row>
    <row r="23" spans="1:5" ht="51">
      <c r="A23" s="33" t="s">
        <v>50</v>
      </c>
      <c r="E23" s="34" t="s">
        <v>1868</v>
      </c>
    </row>
    <row r="24" spans="1:5" ht="51">
      <c r="A24" s="35" t="s">
        <v>52</v>
      </c>
      <c r="E24" s="36" t="s">
        <v>1869</v>
      </c>
    </row>
    <row r="25" spans="1:5" ht="63.75">
      <c r="A25" t="s">
        <v>53</v>
      </c>
      <c r="E25" s="34" t="s">
        <v>255</v>
      </c>
    </row>
    <row r="26" spans="1:16" ht="12.75">
      <c r="A26" s="25" t="s">
        <v>45</v>
      </c>
      <c s="29" t="s">
        <v>35</v>
      </c>
      <c s="29" t="s">
        <v>1036</v>
      </c>
      <c s="25" t="s">
        <v>47</v>
      </c>
      <c s="30" t="s">
        <v>1037</v>
      </c>
      <c s="31" t="s">
        <v>278</v>
      </c>
      <c s="32">
        <v>3.5</v>
      </c>
      <c s="32">
        <v>0</v>
      </c>
      <c s="32">
        <f>ROUND(ROUND(H26,2)*ROUND(G26,2),2)</f>
      </c>
      <c r="O26">
        <f>(I26*21)/100</f>
      </c>
      <c t="s">
        <v>22</v>
      </c>
    </row>
    <row r="27" spans="1:5" ht="25.5">
      <c r="A27" s="33" t="s">
        <v>50</v>
      </c>
      <c r="E27" s="34" t="s">
        <v>1870</v>
      </c>
    </row>
    <row r="28" spans="1:5" ht="12.75">
      <c r="A28" s="35" t="s">
        <v>52</v>
      </c>
      <c r="E28" s="36" t="s">
        <v>1871</v>
      </c>
    </row>
    <row r="29" spans="1:5" ht="63.75">
      <c r="A29" t="s">
        <v>53</v>
      </c>
      <c r="E29" s="34" t="s">
        <v>255</v>
      </c>
    </row>
    <row r="30" spans="1:16" ht="12.75">
      <c r="A30" s="25" t="s">
        <v>45</v>
      </c>
      <c s="29" t="s">
        <v>37</v>
      </c>
      <c s="29" t="s">
        <v>1273</v>
      </c>
      <c s="25" t="s">
        <v>175</v>
      </c>
      <c s="30" t="s">
        <v>1274</v>
      </c>
      <c s="31" t="s">
        <v>221</v>
      </c>
      <c s="32">
        <v>0.49</v>
      </c>
      <c s="32">
        <v>0</v>
      </c>
      <c s="32">
        <f>ROUND(ROUND(H30,2)*ROUND(G30,2),2)</f>
      </c>
      <c r="O30">
        <f>(I30*21)/100</f>
      </c>
      <c t="s">
        <v>22</v>
      </c>
    </row>
    <row r="31" spans="1:5" ht="38.25">
      <c r="A31" s="33" t="s">
        <v>50</v>
      </c>
      <c r="E31" s="34" t="s">
        <v>1872</v>
      </c>
    </row>
    <row r="32" spans="1:5" ht="51">
      <c r="A32" s="35" t="s">
        <v>52</v>
      </c>
      <c r="E32" s="36" t="s">
        <v>1873</v>
      </c>
    </row>
    <row r="33" spans="1:5" ht="63.75">
      <c r="A33" t="s">
        <v>53</v>
      </c>
      <c r="E33" s="34" t="s">
        <v>255</v>
      </c>
    </row>
    <row r="34" spans="1:16" ht="12.75">
      <c r="A34" s="25" t="s">
        <v>45</v>
      </c>
      <c s="29" t="s">
        <v>55</v>
      </c>
      <c s="29" t="s">
        <v>1273</v>
      </c>
      <c s="25" t="s">
        <v>178</v>
      </c>
      <c s="30" t="s">
        <v>1274</v>
      </c>
      <c s="31" t="s">
        <v>221</v>
      </c>
      <c s="32">
        <v>0.49</v>
      </c>
      <c s="32">
        <v>0</v>
      </c>
      <c s="32">
        <f>ROUND(ROUND(H34,2)*ROUND(G34,2),2)</f>
      </c>
      <c r="O34">
        <f>(I34*21)/100</f>
      </c>
      <c t="s">
        <v>22</v>
      </c>
    </row>
    <row r="35" spans="1:5" ht="38.25">
      <c r="A35" s="33" t="s">
        <v>50</v>
      </c>
      <c r="E35" s="34" t="s">
        <v>1874</v>
      </c>
    </row>
    <row r="36" spans="1:5" ht="12.75">
      <c r="A36" s="35" t="s">
        <v>52</v>
      </c>
      <c r="E36" s="36" t="s">
        <v>1875</v>
      </c>
    </row>
    <row r="37" spans="1:5" ht="63.75">
      <c r="A37" t="s">
        <v>53</v>
      </c>
      <c r="E37" s="34" t="s">
        <v>255</v>
      </c>
    </row>
    <row r="38" spans="1:16" ht="12.75">
      <c r="A38" s="25" t="s">
        <v>45</v>
      </c>
      <c s="29" t="s">
        <v>78</v>
      </c>
      <c s="29" t="s">
        <v>447</v>
      </c>
      <c s="25" t="s">
        <v>47</v>
      </c>
      <c s="30" t="s">
        <v>448</v>
      </c>
      <c s="31" t="s">
        <v>221</v>
      </c>
      <c s="32">
        <v>27.6</v>
      </c>
      <c s="32">
        <v>0</v>
      </c>
      <c s="32">
        <f>ROUND(ROUND(H38,2)*ROUND(G38,2),2)</f>
      </c>
      <c r="O38">
        <f>(I38*21)/100</f>
      </c>
      <c t="s">
        <v>22</v>
      </c>
    </row>
    <row r="39" spans="1:5" ht="25.5">
      <c r="A39" s="33" t="s">
        <v>50</v>
      </c>
      <c r="E39" s="34" t="s">
        <v>1454</v>
      </c>
    </row>
    <row r="40" spans="1:5" ht="12.75">
      <c r="A40" s="35" t="s">
        <v>52</v>
      </c>
      <c r="E40" s="36" t="s">
        <v>47</v>
      </c>
    </row>
    <row r="41" spans="1:5" ht="306">
      <c r="A41" t="s">
        <v>53</v>
      </c>
      <c r="E41" s="34" t="s">
        <v>1281</v>
      </c>
    </row>
    <row r="42" spans="1:16" ht="12.75">
      <c r="A42" s="25" t="s">
        <v>45</v>
      </c>
      <c s="29" t="s">
        <v>40</v>
      </c>
      <c s="29" t="s">
        <v>451</v>
      </c>
      <c s="25" t="s">
        <v>47</v>
      </c>
      <c s="30" t="s">
        <v>452</v>
      </c>
      <c s="31" t="s">
        <v>221</v>
      </c>
      <c s="32">
        <v>9.12</v>
      </c>
      <c s="32">
        <v>0</v>
      </c>
      <c s="32">
        <f>ROUND(ROUND(H42,2)*ROUND(G42,2),2)</f>
      </c>
      <c r="O42">
        <f>(I42*21)/100</f>
      </c>
      <c t="s">
        <v>22</v>
      </c>
    </row>
    <row r="43" spans="1:5" ht="25.5">
      <c r="A43" s="33" t="s">
        <v>50</v>
      </c>
      <c r="E43" s="34" t="s">
        <v>1285</v>
      </c>
    </row>
    <row r="44" spans="1:5" ht="76.5">
      <c r="A44" s="35" t="s">
        <v>52</v>
      </c>
      <c r="E44" s="36" t="s">
        <v>1876</v>
      </c>
    </row>
    <row r="45" spans="1:5" ht="318.75">
      <c r="A45" t="s">
        <v>53</v>
      </c>
      <c r="E45" s="34" t="s">
        <v>1284</v>
      </c>
    </row>
    <row r="46" spans="1:16" ht="12.75">
      <c r="A46" s="25" t="s">
        <v>45</v>
      </c>
      <c s="29" t="s">
        <v>42</v>
      </c>
      <c s="29" t="s">
        <v>1049</v>
      </c>
      <c s="25" t="s">
        <v>47</v>
      </c>
      <c s="30" t="s">
        <v>1050</v>
      </c>
      <c s="31" t="s">
        <v>221</v>
      </c>
      <c s="32">
        <v>27.6</v>
      </c>
      <c s="32">
        <v>0</v>
      </c>
      <c s="32">
        <f>ROUND(ROUND(H46,2)*ROUND(G46,2),2)</f>
      </c>
      <c r="O46">
        <f>(I46*21)/100</f>
      </c>
      <c t="s">
        <v>22</v>
      </c>
    </row>
    <row r="47" spans="1:5" ht="25.5">
      <c r="A47" s="33" t="s">
        <v>50</v>
      </c>
      <c r="E47" s="34" t="s">
        <v>1287</v>
      </c>
    </row>
    <row r="48" spans="1:5" ht="12.75">
      <c r="A48" s="35" t="s">
        <v>52</v>
      </c>
      <c r="E48" s="36" t="s">
        <v>47</v>
      </c>
    </row>
    <row r="49" spans="1:5" ht="318.75">
      <c r="A49" t="s">
        <v>53</v>
      </c>
      <c r="E49" s="34" t="s">
        <v>1284</v>
      </c>
    </row>
    <row r="50" spans="1:16" ht="12.75">
      <c r="A50" s="25" t="s">
        <v>45</v>
      </c>
      <c s="29" t="s">
        <v>87</v>
      </c>
      <c s="29" t="s">
        <v>765</v>
      </c>
      <c s="25" t="s">
        <v>175</v>
      </c>
      <c s="30" t="s">
        <v>767</v>
      </c>
      <c s="31" t="s">
        <v>221</v>
      </c>
      <c s="32">
        <v>9.12</v>
      </c>
      <c s="32">
        <v>0</v>
      </c>
      <c s="32">
        <f>ROUND(ROUND(H50,2)*ROUND(G50,2),2)</f>
      </c>
      <c r="O50">
        <f>(I50*21)/100</f>
      </c>
      <c t="s">
        <v>22</v>
      </c>
    </row>
    <row r="51" spans="1:5" ht="12.75">
      <c r="A51" s="33" t="s">
        <v>50</v>
      </c>
      <c r="E51" s="34" t="s">
        <v>1288</v>
      </c>
    </row>
    <row r="52" spans="1:5" ht="12.75">
      <c r="A52" s="35" t="s">
        <v>52</v>
      </c>
      <c r="E52" s="36" t="s">
        <v>47</v>
      </c>
    </row>
    <row r="53" spans="1:5" ht="191.25">
      <c r="A53" t="s">
        <v>53</v>
      </c>
      <c r="E53" s="34" t="s">
        <v>1290</v>
      </c>
    </row>
    <row r="54" spans="1:16" ht="12.75">
      <c r="A54" s="25" t="s">
        <v>45</v>
      </c>
      <c s="29" t="s">
        <v>90</v>
      </c>
      <c s="29" t="s">
        <v>765</v>
      </c>
      <c s="25" t="s">
        <v>178</v>
      </c>
      <c s="30" t="s">
        <v>767</v>
      </c>
      <c s="31" t="s">
        <v>221</v>
      </c>
      <c s="32">
        <v>27.6</v>
      </c>
      <c s="32">
        <v>0</v>
      </c>
      <c s="32">
        <f>ROUND(ROUND(H54,2)*ROUND(G54,2),2)</f>
      </c>
      <c r="O54">
        <f>(I54*21)/100</f>
      </c>
      <c t="s">
        <v>22</v>
      </c>
    </row>
    <row r="55" spans="1:5" ht="12.75">
      <c r="A55" s="33" t="s">
        <v>50</v>
      </c>
      <c r="E55" s="34" t="s">
        <v>1291</v>
      </c>
    </row>
    <row r="56" spans="1:5" ht="12.75">
      <c r="A56" s="35" t="s">
        <v>52</v>
      </c>
      <c r="E56" s="36" t="s">
        <v>47</v>
      </c>
    </row>
    <row r="57" spans="1:5" ht="191.25">
      <c r="A57" t="s">
        <v>53</v>
      </c>
      <c r="E57" s="34" t="s">
        <v>1290</v>
      </c>
    </row>
    <row r="58" spans="1:16" ht="12.75">
      <c r="A58" s="25" t="s">
        <v>45</v>
      </c>
      <c s="29" t="s">
        <v>93</v>
      </c>
      <c s="29" t="s">
        <v>1058</v>
      </c>
      <c s="25" t="s">
        <v>47</v>
      </c>
      <c s="30" t="s">
        <v>1059</v>
      </c>
      <c s="31" t="s">
        <v>221</v>
      </c>
      <c s="32">
        <v>27.6</v>
      </c>
      <c s="32">
        <v>0</v>
      </c>
      <c s="32">
        <f>ROUND(ROUND(H58,2)*ROUND(G58,2),2)</f>
      </c>
      <c r="O58">
        <f>(I58*21)/100</f>
      </c>
      <c t="s">
        <v>22</v>
      </c>
    </row>
    <row r="59" spans="1:5" ht="12.75">
      <c r="A59" s="33" t="s">
        <v>50</v>
      </c>
      <c r="E59" s="34" t="s">
        <v>1292</v>
      </c>
    </row>
    <row r="60" spans="1:5" ht="63.75">
      <c r="A60" s="35" t="s">
        <v>52</v>
      </c>
      <c r="E60" s="36" t="s">
        <v>1877</v>
      </c>
    </row>
    <row r="61" spans="1:5" ht="229.5">
      <c r="A61" t="s">
        <v>53</v>
      </c>
      <c r="E61" s="34" t="s">
        <v>1294</v>
      </c>
    </row>
    <row r="62" spans="1:16" ht="12.75">
      <c r="A62" s="25" t="s">
        <v>45</v>
      </c>
      <c s="29" t="s">
        <v>96</v>
      </c>
      <c s="29" t="s">
        <v>777</v>
      </c>
      <c s="25" t="s">
        <v>47</v>
      </c>
      <c s="30" t="s">
        <v>778</v>
      </c>
      <c s="31" t="s">
        <v>221</v>
      </c>
      <c s="32">
        <v>7.96</v>
      </c>
      <c s="32">
        <v>0</v>
      </c>
      <c s="32">
        <f>ROUND(ROUND(H62,2)*ROUND(G62,2),2)</f>
      </c>
      <c r="O62">
        <f>(I62*21)/100</f>
      </c>
      <c t="s">
        <v>22</v>
      </c>
    </row>
    <row r="63" spans="1:5" ht="38.25">
      <c r="A63" s="33" t="s">
        <v>50</v>
      </c>
      <c r="E63" s="34" t="s">
        <v>1878</v>
      </c>
    </row>
    <row r="64" spans="1:5" ht="51">
      <c r="A64" s="35" t="s">
        <v>52</v>
      </c>
      <c r="E64" s="36" t="s">
        <v>1879</v>
      </c>
    </row>
    <row r="65" spans="1:5" ht="293.25">
      <c r="A65" t="s">
        <v>53</v>
      </c>
      <c r="E65" s="34" t="s">
        <v>1300</v>
      </c>
    </row>
    <row r="66" spans="1:18" ht="12.75" customHeight="1">
      <c r="A66" s="6" t="s">
        <v>43</v>
      </c>
      <c s="6"/>
      <c s="38" t="s">
        <v>33</v>
      </c>
      <c s="6"/>
      <c s="27" t="s">
        <v>819</v>
      </c>
      <c s="6"/>
      <c s="6"/>
      <c s="6"/>
      <c s="39">
        <f>0+Q66</f>
      </c>
      <c r="O66">
        <f>0+R66</f>
      </c>
      <c r="Q66">
        <f>0+I67</f>
      </c>
      <c>
        <f>0+O67</f>
      </c>
    </row>
    <row r="67" spans="1:16" ht="12.75">
      <c r="A67" s="25" t="s">
        <v>45</v>
      </c>
      <c s="29" t="s">
        <v>101</v>
      </c>
      <c s="29" t="s">
        <v>1072</v>
      </c>
      <c s="25" t="s">
        <v>47</v>
      </c>
      <c s="30" t="s">
        <v>1073</v>
      </c>
      <c s="31" t="s">
        <v>221</v>
      </c>
      <c s="32">
        <v>2.36</v>
      </c>
      <c s="32">
        <v>0</v>
      </c>
      <c s="32">
        <f>ROUND(ROUND(H67,2)*ROUND(G67,2),2)</f>
      </c>
      <c r="O67">
        <f>(I67*21)/100</f>
      </c>
      <c t="s">
        <v>22</v>
      </c>
    </row>
    <row r="68" spans="1:5" ht="25.5">
      <c r="A68" s="33" t="s">
        <v>50</v>
      </c>
      <c r="E68" s="34" t="s">
        <v>1880</v>
      </c>
    </row>
    <row r="69" spans="1:5" ht="12.75">
      <c r="A69" s="35" t="s">
        <v>52</v>
      </c>
      <c r="E69" s="36" t="s">
        <v>1881</v>
      </c>
    </row>
    <row r="70" spans="1:5" ht="38.25">
      <c r="A70" t="s">
        <v>53</v>
      </c>
      <c r="E70" s="34" t="s">
        <v>1303</v>
      </c>
    </row>
    <row r="71" spans="1:18" ht="12.75" customHeight="1">
      <c r="A71" s="6" t="s">
        <v>43</v>
      </c>
      <c s="6"/>
      <c s="38" t="s">
        <v>78</v>
      </c>
      <c s="6"/>
      <c s="27" t="s">
        <v>839</v>
      </c>
      <c s="6"/>
      <c s="6"/>
      <c s="6"/>
      <c s="39">
        <f>0+Q71</f>
      </c>
      <c r="O71">
        <f>0+R71</f>
      </c>
      <c r="Q71">
        <f>0+I72+I76+I80+I84+I88+I92+I96+I100</f>
      </c>
      <c>
        <f>0+O72+O76+O80+O84+O88+O92+O96+O100</f>
      </c>
    </row>
    <row r="72" spans="1:16" ht="12.75">
      <c r="A72" s="25" t="s">
        <v>45</v>
      </c>
      <c s="29" t="s">
        <v>105</v>
      </c>
      <c s="29" t="s">
        <v>1777</v>
      </c>
      <c s="25" t="s">
        <v>47</v>
      </c>
      <c s="30" t="s">
        <v>1778</v>
      </c>
      <c s="31" t="s">
        <v>278</v>
      </c>
      <c s="32">
        <v>18.3</v>
      </c>
      <c s="32">
        <v>0</v>
      </c>
      <c s="32">
        <f>ROUND(ROUND(H72,2)*ROUND(G72,2),2)</f>
      </c>
      <c r="O72">
        <f>(I72*21)/100</f>
      </c>
      <c t="s">
        <v>22</v>
      </c>
    </row>
    <row r="73" spans="1:5" ht="38.25">
      <c r="A73" s="33" t="s">
        <v>50</v>
      </c>
      <c r="E73" s="34" t="s">
        <v>1882</v>
      </c>
    </row>
    <row r="74" spans="1:5" ht="12.75">
      <c r="A74" s="35" t="s">
        <v>52</v>
      </c>
      <c r="E74" s="36" t="s">
        <v>1883</v>
      </c>
    </row>
    <row r="75" spans="1:5" ht="242.25">
      <c r="A75" t="s">
        <v>53</v>
      </c>
      <c r="E75" s="34" t="s">
        <v>1780</v>
      </c>
    </row>
    <row r="76" spans="1:16" ht="12.75">
      <c r="A76" s="25" t="s">
        <v>45</v>
      </c>
      <c s="29" t="s">
        <v>109</v>
      </c>
      <c s="29" t="s">
        <v>1884</v>
      </c>
      <c s="25" t="s">
        <v>47</v>
      </c>
      <c s="30" t="s">
        <v>1885</v>
      </c>
      <c s="31" t="s">
        <v>278</v>
      </c>
      <c s="32">
        <v>13.6</v>
      </c>
      <c s="32">
        <v>0</v>
      </c>
      <c s="32">
        <f>ROUND(ROUND(H76,2)*ROUND(G76,2),2)</f>
      </c>
      <c r="O76">
        <f>(I76*21)/100</f>
      </c>
      <c t="s">
        <v>22</v>
      </c>
    </row>
    <row r="77" spans="1:5" ht="51">
      <c r="A77" s="33" t="s">
        <v>50</v>
      </c>
      <c r="E77" s="34" t="s">
        <v>1886</v>
      </c>
    </row>
    <row r="78" spans="1:5" ht="12.75">
      <c r="A78" s="35" t="s">
        <v>52</v>
      </c>
      <c r="E78" s="36" t="s">
        <v>1887</v>
      </c>
    </row>
    <row r="79" spans="1:5" ht="242.25">
      <c r="A79" t="s">
        <v>53</v>
      </c>
      <c r="E79" s="34" t="s">
        <v>1780</v>
      </c>
    </row>
    <row r="80" spans="1:16" ht="12.75">
      <c r="A80" s="25" t="s">
        <v>45</v>
      </c>
      <c s="29" t="s">
        <v>113</v>
      </c>
      <c s="29" t="s">
        <v>1888</v>
      </c>
      <c s="25" t="s">
        <v>47</v>
      </c>
      <c s="30" t="s">
        <v>1889</v>
      </c>
      <c s="31" t="s">
        <v>278</v>
      </c>
      <c s="32">
        <v>1.8</v>
      </c>
      <c s="32">
        <v>0</v>
      </c>
      <c s="32">
        <f>ROUND(ROUND(H80,2)*ROUND(G80,2),2)</f>
      </c>
      <c r="O80">
        <f>(I80*21)/100</f>
      </c>
      <c t="s">
        <v>22</v>
      </c>
    </row>
    <row r="81" spans="1:5" ht="38.25">
      <c r="A81" s="33" t="s">
        <v>50</v>
      </c>
      <c r="E81" s="34" t="s">
        <v>1890</v>
      </c>
    </row>
    <row r="82" spans="1:5" ht="12.75">
      <c r="A82" s="35" t="s">
        <v>52</v>
      </c>
      <c r="E82" s="36" t="s">
        <v>47</v>
      </c>
    </row>
    <row r="83" spans="1:5" ht="242.25">
      <c r="A83" t="s">
        <v>53</v>
      </c>
      <c r="E83" s="34" t="s">
        <v>1780</v>
      </c>
    </row>
    <row r="84" spans="1:16" ht="12.75">
      <c r="A84" s="25" t="s">
        <v>45</v>
      </c>
      <c s="29" t="s">
        <v>117</v>
      </c>
      <c s="29" t="s">
        <v>1691</v>
      </c>
      <c s="25" t="s">
        <v>47</v>
      </c>
      <c s="30" t="s">
        <v>1692</v>
      </c>
      <c s="31" t="s">
        <v>278</v>
      </c>
      <c s="32">
        <v>33.7</v>
      </c>
      <c s="32">
        <v>0</v>
      </c>
      <c s="32">
        <f>ROUND(ROUND(H84,2)*ROUND(G84,2),2)</f>
      </c>
      <c r="O84">
        <f>(I84*21)/100</f>
      </c>
      <c t="s">
        <v>22</v>
      </c>
    </row>
    <row r="85" spans="1:5" ht="25.5">
      <c r="A85" s="33" t="s">
        <v>50</v>
      </c>
      <c r="E85" s="34" t="s">
        <v>1891</v>
      </c>
    </row>
    <row r="86" spans="1:5" ht="12.75">
      <c r="A86" s="35" t="s">
        <v>52</v>
      </c>
      <c r="E86" s="36" t="s">
        <v>1892</v>
      </c>
    </row>
    <row r="87" spans="1:5" ht="51">
      <c r="A87" t="s">
        <v>53</v>
      </c>
      <c r="E87" s="34" t="s">
        <v>1786</v>
      </c>
    </row>
    <row r="88" spans="1:16" ht="12.75">
      <c r="A88" s="25" t="s">
        <v>45</v>
      </c>
      <c s="29" t="s">
        <v>121</v>
      </c>
      <c s="29" t="s">
        <v>1695</v>
      </c>
      <c s="25" t="s">
        <v>47</v>
      </c>
      <c s="30" t="s">
        <v>1696</v>
      </c>
      <c s="31" t="s">
        <v>278</v>
      </c>
      <c s="32">
        <v>33.7</v>
      </c>
      <c s="32">
        <v>0</v>
      </c>
      <c s="32">
        <f>ROUND(ROUND(H88,2)*ROUND(G88,2),2)</f>
      </c>
      <c r="O88">
        <f>(I88*21)/100</f>
      </c>
      <c t="s">
        <v>22</v>
      </c>
    </row>
    <row r="89" spans="1:5" ht="25.5">
      <c r="A89" s="33" t="s">
        <v>50</v>
      </c>
      <c r="E89" s="34" t="s">
        <v>1893</v>
      </c>
    </row>
    <row r="90" spans="1:5" ht="12.75">
      <c r="A90" s="35" t="s">
        <v>52</v>
      </c>
      <c r="E90" s="36" t="s">
        <v>1892</v>
      </c>
    </row>
    <row r="91" spans="1:5" ht="38.25">
      <c r="A91" t="s">
        <v>53</v>
      </c>
      <c r="E91" s="34" t="s">
        <v>1413</v>
      </c>
    </row>
    <row r="92" spans="1:16" ht="12.75">
      <c r="A92" s="25" t="s">
        <v>45</v>
      </c>
      <c s="29" t="s">
        <v>126</v>
      </c>
      <c s="29" t="s">
        <v>1704</v>
      </c>
      <c s="25" t="s">
        <v>47</v>
      </c>
      <c s="30" t="s">
        <v>1705</v>
      </c>
      <c s="31" t="s">
        <v>278</v>
      </c>
      <c s="32">
        <v>33.7</v>
      </c>
      <c s="32">
        <v>0</v>
      </c>
      <c s="32">
        <f>ROUND(ROUND(H92,2)*ROUND(G92,2),2)</f>
      </c>
      <c r="O92">
        <f>(I92*21)/100</f>
      </c>
      <c t="s">
        <v>22</v>
      </c>
    </row>
    <row r="93" spans="1:5" ht="12.75">
      <c r="A93" s="33" t="s">
        <v>50</v>
      </c>
      <c r="E93" s="34" t="s">
        <v>1894</v>
      </c>
    </row>
    <row r="94" spans="1:5" ht="12.75">
      <c r="A94" s="35" t="s">
        <v>52</v>
      </c>
      <c r="E94" s="36" t="s">
        <v>1892</v>
      </c>
    </row>
    <row r="95" spans="1:5" ht="51">
      <c r="A95" t="s">
        <v>53</v>
      </c>
      <c r="E95" s="34" t="s">
        <v>1101</v>
      </c>
    </row>
    <row r="96" spans="1:16" ht="12.75">
      <c r="A96" s="25" t="s">
        <v>45</v>
      </c>
      <c s="29" t="s">
        <v>130</v>
      </c>
      <c s="29" t="s">
        <v>1719</v>
      </c>
      <c s="25" t="s">
        <v>47</v>
      </c>
      <c s="30" t="s">
        <v>1720</v>
      </c>
      <c s="31" t="s">
        <v>278</v>
      </c>
      <c s="32">
        <v>33.7</v>
      </c>
      <c s="32">
        <v>0</v>
      </c>
      <c s="32">
        <f>ROUND(ROUND(H96,2)*ROUND(G96,2),2)</f>
      </c>
      <c r="O96">
        <f>(I96*21)/100</f>
      </c>
      <c t="s">
        <v>22</v>
      </c>
    </row>
    <row r="97" spans="1:5" ht="12.75">
      <c r="A97" s="33" t="s">
        <v>50</v>
      </c>
      <c r="E97" s="34" t="s">
        <v>1894</v>
      </c>
    </row>
    <row r="98" spans="1:5" ht="12.75">
      <c r="A98" s="35" t="s">
        <v>52</v>
      </c>
      <c r="E98" s="36" t="s">
        <v>1892</v>
      </c>
    </row>
    <row r="99" spans="1:5" ht="25.5">
      <c r="A99" t="s">
        <v>53</v>
      </c>
      <c r="E99" s="34" t="s">
        <v>1721</v>
      </c>
    </row>
    <row r="100" spans="1:16" ht="12.75">
      <c r="A100" s="25" t="s">
        <v>45</v>
      </c>
      <c s="29" t="s">
        <v>136</v>
      </c>
      <c s="29" t="s">
        <v>1789</v>
      </c>
      <c s="25" t="s">
        <v>47</v>
      </c>
      <c s="30" t="s">
        <v>1790</v>
      </c>
      <c s="31" t="s">
        <v>59</v>
      </c>
      <c s="32">
        <v>5</v>
      </c>
      <c s="32">
        <v>0</v>
      </c>
      <c s="32">
        <f>ROUND(ROUND(H100,2)*ROUND(G100,2),2)</f>
      </c>
      <c r="O100">
        <f>(I100*21)/100</f>
      </c>
      <c t="s">
        <v>22</v>
      </c>
    </row>
    <row r="101" spans="1:5" ht="12.75">
      <c r="A101" s="33" t="s">
        <v>50</v>
      </c>
      <c r="E101" s="34" t="s">
        <v>1895</v>
      </c>
    </row>
    <row r="102" spans="1:5" ht="12.75">
      <c r="A102" s="35" t="s">
        <v>52</v>
      </c>
      <c r="E102" s="36" t="s">
        <v>47</v>
      </c>
    </row>
    <row r="103" spans="1:5" ht="12.75">
      <c r="A103" t="s">
        <v>53</v>
      </c>
      <c r="E103" s="34" t="s">
        <v>1792</v>
      </c>
    </row>
    <row r="104" spans="1:18" ht="12.75" customHeight="1">
      <c r="A104" s="6" t="s">
        <v>43</v>
      </c>
      <c s="6"/>
      <c s="38" t="s">
        <v>40</v>
      </c>
      <c s="6"/>
      <c s="27" t="s">
        <v>275</v>
      </c>
      <c s="6"/>
      <c s="6"/>
      <c s="6"/>
      <c s="39">
        <f>0+Q104</f>
      </c>
      <c r="O104">
        <f>0+R104</f>
      </c>
      <c r="Q104">
        <f>0+I105</f>
      </c>
      <c>
        <f>0+O105</f>
      </c>
    </row>
    <row r="105" spans="1:16" ht="12.75">
      <c r="A105" s="25" t="s">
        <v>45</v>
      </c>
      <c s="29" t="s">
        <v>142</v>
      </c>
      <c s="29" t="s">
        <v>1111</v>
      </c>
      <c s="25" t="s">
        <v>47</v>
      </c>
      <c s="30" t="s">
        <v>1112</v>
      </c>
      <c s="31" t="s">
        <v>278</v>
      </c>
      <c s="32">
        <v>29.6</v>
      </c>
      <c s="32">
        <v>0</v>
      </c>
      <c s="32">
        <f>ROUND(ROUND(H105,2)*ROUND(G105,2),2)</f>
      </c>
      <c r="O105">
        <f>(I105*21)/100</f>
      </c>
      <c t="s">
        <v>22</v>
      </c>
    </row>
    <row r="106" spans="1:5" ht="38.25">
      <c r="A106" s="33" t="s">
        <v>50</v>
      </c>
      <c r="E106" s="34" t="s">
        <v>1896</v>
      </c>
    </row>
    <row r="107" spans="1:5" ht="12.75">
      <c r="A107" s="35" t="s">
        <v>52</v>
      </c>
      <c r="E107" s="36" t="s">
        <v>1897</v>
      </c>
    </row>
    <row r="108" spans="1:5" ht="25.5">
      <c r="A108" t="s">
        <v>53</v>
      </c>
      <c r="E108" s="34" t="s">
        <v>655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9.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0+O8+O21+O70+O75+O104</f>
      </c>
      <c t="s">
        <v>22</v>
      </c>
    </row>
    <row r="3" spans="1:16" ht="15" customHeight="1">
      <c r="A3" t="s">
        <v>12</v>
      </c>
      <c s="12" t="s">
        <v>14</v>
      </c>
      <c s="13" t="s">
        <v>15</v>
      </c>
      <c s="1"/>
      <c s="14" t="s">
        <v>16</v>
      </c>
      <c s="1"/>
      <c s="9"/>
      <c s="8" t="s">
        <v>1898</v>
      </c>
      <c s="40">
        <f>0+I8+I21+I70+I75+I104</f>
      </c>
      <c r="O3" t="s">
        <v>19</v>
      </c>
      <c t="s">
        <v>22</v>
      </c>
    </row>
    <row r="4" spans="1:16" ht="15" customHeight="1">
      <c r="A4" t="s">
        <v>17</v>
      </c>
      <c s="16" t="s">
        <v>18</v>
      </c>
      <c s="17" t="s">
        <v>1898</v>
      </c>
      <c s="6"/>
      <c s="18" t="s">
        <v>1899</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f>
      </c>
      <c>
        <f>0+O9+O13+O17</f>
      </c>
    </row>
    <row r="9" spans="1:16" ht="12.75">
      <c r="A9" s="25" t="s">
        <v>45</v>
      </c>
      <c s="29" t="s">
        <v>28</v>
      </c>
      <c s="29" t="s">
        <v>219</v>
      </c>
      <c s="25" t="s">
        <v>175</v>
      </c>
      <c s="30" t="s">
        <v>220</v>
      </c>
      <c s="31" t="s">
        <v>221</v>
      </c>
      <c s="32">
        <v>0.55</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10.53</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6" ht="12.75">
      <c r="A17" s="25" t="s">
        <v>45</v>
      </c>
      <c s="29" t="s">
        <v>31</v>
      </c>
      <c s="29" t="s">
        <v>202</v>
      </c>
      <c s="25" t="s">
        <v>47</v>
      </c>
      <c s="30" t="s">
        <v>203</v>
      </c>
      <c s="31" t="s">
        <v>59</v>
      </c>
      <c s="32">
        <v>5</v>
      </c>
      <c s="32">
        <v>0</v>
      </c>
      <c s="32">
        <f>ROUND(ROUND(H17,2)*ROUND(G17,2),2)</f>
      </c>
      <c r="O17">
        <f>(I17*21)/100</f>
      </c>
      <c t="s">
        <v>22</v>
      </c>
    </row>
    <row r="18" spans="1:5" ht="38.25">
      <c r="A18" s="33" t="s">
        <v>50</v>
      </c>
      <c r="E18" s="34" t="s">
        <v>1751</v>
      </c>
    </row>
    <row r="19" spans="1:5" ht="12.75">
      <c r="A19" s="35" t="s">
        <v>52</v>
      </c>
      <c r="E19" s="36" t="s">
        <v>47</v>
      </c>
    </row>
    <row r="20" spans="1:5" ht="89.25">
      <c r="A20" t="s">
        <v>53</v>
      </c>
      <c r="E20" s="34" t="s">
        <v>205</v>
      </c>
    </row>
    <row r="21" spans="1:18" ht="12.75" customHeight="1">
      <c r="A21" s="6" t="s">
        <v>43</v>
      </c>
      <c s="6"/>
      <c s="38" t="s">
        <v>28</v>
      </c>
      <c s="6"/>
      <c s="27" t="s">
        <v>226</v>
      </c>
      <c s="6"/>
      <c s="6"/>
      <c s="6"/>
      <c s="39">
        <f>0+Q21</f>
      </c>
      <c r="O21">
        <f>0+R21</f>
      </c>
      <c r="Q21">
        <f>0+I22+I26+I30+I34+I38+I42+I46+I50+I54+I58+I62+I66</f>
      </c>
      <c>
        <f>0+O22+O26+O30+O34+O38+O42+O46+O50+O54+O58+O62+O66</f>
      </c>
    </row>
    <row r="22" spans="1:16" ht="12.75">
      <c r="A22" s="25" t="s">
        <v>45</v>
      </c>
      <c s="29" t="s">
        <v>33</v>
      </c>
      <c s="29" t="s">
        <v>252</v>
      </c>
      <c s="25" t="s">
        <v>47</v>
      </c>
      <c s="30" t="s">
        <v>253</v>
      </c>
      <c s="31" t="s">
        <v>221</v>
      </c>
      <c s="32">
        <v>0.73</v>
      </c>
      <c s="32">
        <v>0</v>
      </c>
      <c s="32">
        <f>ROUND(ROUND(H22,2)*ROUND(G22,2),2)</f>
      </c>
      <c r="O22">
        <f>(I22*21)/100</f>
      </c>
      <c t="s">
        <v>22</v>
      </c>
    </row>
    <row r="23" spans="1:5" ht="51">
      <c r="A23" s="33" t="s">
        <v>50</v>
      </c>
      <c r="E23" s="34" t="s">
        <v>1900</v>
      </c>
    </row>
    <row r="24" spans="1:5" ht="12.75">
      <c r="A24" s="35" t="s">
        <v>52</v>
      </c>
      <c r="E24" s="36" t="s">
        <v>1901</v>
      </c>
    </row>
    <row r="25" spans="1:5" ht="63.75">
      <c r="A25" t="s">
        <v>53</v>
      </c>
      <c r="E25" s="34" t="s">
        <v>255</v>
      </c>
    </row>
    <row r="26" spans="1:16" ht="12.75">
      <c r="A26" s="25" t="s">
        <v>45</v>
      </c>
      <c s="29" t="s">
        <v>35</v>
      </c>
      <c s="29" t="s">
        <v>1025</v>
      </c>
      <c s="25" t="s">
        <v>47</v>
      </c>
      <c s="30" t="s">
        <v>1026</v>
      </c>
      <c s="31" t="s">
        <v>221</v>
      </c>
      <c s="32">
        <v>0.25</v>
      </c>
      <c s="32">
        <v>0</v>
      </c>
      <c s="32">
        <f>ROUND(ROUND(H26,2)*ROUND(G26,2),2)</f>
      </c>
      <c r="O26">
        <f>(I26*21)/100</f>
      </c>
      <c t="s">
        <v>22</v>
      </c>
    </row>
    <row r="27" spans="1:5" ht="51">
      <c r="A27" s="33" t="s">
        <v>50</v>
      </c>
      <c r="E27" s="34" t="s">
        <v>1902</v>
      </c>
    </row>
    <row r="28" spans="1:5" ht="12.75">
      <c r="A28" s="35" t="s">
        <v>52</v>
      </c>
      <c r="E28" s="36" t="s">
        <v>1903</v>
      </c>
    </row>
    <row r="29" spans="1:5" ht="63.75">
      <c r="A29" t="s">
        <v>53</v>
      </c>
      <c r="E29" s="34" t="s">
        <v>255</v>
      </c>
    </row>
    <row r="30" spans="1:16" ht="12.75">
      <c r="A30" s="25" t="s">
        <v>45</v>
      </c>
      <c s="29" t="s">
        <v>37</v>
      </c>
      <c s="29" t="s">
        <v>1036</v>
      </c>
      <c s="25" t="s">
        <v>47</v>
      </c>
      <c s="30" t="s">
        <v>1037</v>
      </c>
      <c s="31" t="s">
        <v>278</v>
      </c>
      <c s="32">
        <v>2.8</v>
      </c>
      <c s="32">
        <v>0</v>
      </c>
      <c s="32">
        <f>ROUND(ROUND(H30,2)*ROUND(G30,2),2)</f>
      </c>
      <c r="O30">
        <f>(I30*21)/100</f>
      </c>
      <c t="s">
        <v>22</v>
      </c>
    </row>
    <row r="31" spans="1:5" ht="25.5">
      <c r="A31" s="33" t="s">
        <v>50</v>
      </c>
      <c r="E31" s="34" t="s">
        <v>1904</v>
      </c>
    </row>
    <row r="32" spans="1:5" ht="12.75">
      <c r="A32" s="35" t="s">
        <v>52</v>
      </c>
      <c r="E32" s="36" t="s">
        <v>1905</v>
      </c>
    </row>
    <row r="33" spans="1:5" ht="63.75">
      <c r="A33" t="s">
        <v>53</v>
      </c>
      <c r="E33" s="34" t="s">
        <v>255</v>
      </c>
    </row>
    <row r="34" spans="1:16" ht="12.75">
      <c r="A34" s="25" t="s">
        <v>45</v>
      </c>
      <c s="29" t="s">
        <v>55</v>
      </c>
      <c s="29" t="s">
        <v>1273</v>
      </c>
      <c s="25" t="s">
        <v>175</v>
      </c>
      <c s="30" t="s">
        <v>1274</v>
      </c>
      <c s="31" t="s">
        <v>221</v>
      </c>
      <c s="32">
        <v>0.55</v>
      </c>
      <c s="32">
        <v>0</v>
      </c>
      <c s="32">
        <f>ROUND(ROUND(H34,2)*ROUND(G34,2),2)</f>
      </c>
      <c r="O34">
        <f>(I34*21)/100</f>
      </c>
      <c t="s">
        <v>22</v>
      </c>
    </row>
    <row r="35" spans="1:5" ht="38.25">
      <c r="A35" s="33" t="s">
        <v>50</v>
      </c>
      <c r="E35" s="34" t="s">
        <v>1906</v>
      </c>
    </row>
    <row r="36" spans="1:5" ht="25.5">
      <c r="A36" s="35" t="s">
        <v>52</v>
      </c>
      <c r="E36" s="36" t="s">
        <v>1907</v>
      </c>
    </row>
    <row r="37" spans="1:5" ht="63.75">
      <c r="A37" t="s">
        <v>53</v>
      </c>
      <c r="E37" s="34" t="s">
        <v>255</v>
      </c>
    </row>
    <row r="38" spans="1:16" ht="12.75">
      <c r="A38" s="25" t="s">
        <v>45</v>
      </c>
      <c s="29" t="s">
        <v>78</v>
      </c>
      <c s="29" t="s">
        <v>1273</v>
      </c>
      <c s="25" t="s">
        <v>178</v>
      </c>
      <c s="30" t="s">
        <v>1274</v>
      </c>
      <c s="31" t="s">
        <v>221</v>
      </c>
      <c s="32">
        <v>0.55</v>
      </c>
      <c s="32">
        <v>0</v>
      </c>
      <c s="32">
        <f>ROUND(ROUND(H38,2)*ROUND(G38,2),2)</f>
      </c>
      <c r="O38">
        <f>(I38*21)/100</f>
      </c>
      <c t="s">
        <v>22</v>
      </c>
    </row>
    <row r="39" spans="1:5" ht="38.25">
      <c r="A39" s="33" t="s">
        <v>50</v>
      </c>
      <c r="E39" s="34" t="s">
        <v>1908</v>
      </c>
    </row>
    <row r="40" spans="1:5" ht="12.75">
      <c r="A40" s="35" t="s">
        <v>52</v>
      </c>
      <c r="E40" s="36" t="s">
        <v>1909</v>
      </c>
    </row>
    <row r="41" spans="1:5" ht="63.75">
      <c r="A41" t="s">
        <v>53</v>
      </c>
      <c r="E41" s="34" t="s">
        <v>255</v>
      </c>
    </row>
    <row r="42" spans="1:16" ht="12.75">
      <c r="A42" s="25" t="s">
        <v>45</v>
      </c>
      <c s="29" t="s">
        <v>40</v>
      </c>
      <c s="29" t="s">
        <v>447</v>
      </c>
      <c s="25" t="s">
        <v>47</v>
      </c>
      <c s="30" t="s">
        <v>448</v>
      </c>
      <c s="31" t="s">
        <v>221</v>
      </c>
      <c s="32">
        <v>30.44</v>
      </c>
      <c s="32">
        <v>0</v>
      </c>
      <c s="32">
        <f>ROUND(ROUND(H42,2)*ROUND(G42,2),2)</f>
      </c>
      <c r="O42">
        <f>(I42*21)/100</f>
      </c>
      <c t="s">
        <v>22</v>
      </c>
    </row>
    <row r="43" spans="1:5" ht="25.5">
      <c r="A43" s="33" t="s">
        <v>50</v>
      </c>
      <c r="E43" s="34" t="s">
        <v>1454</v>
      </c>
    </row>
    <row r="44" spans="1:5" ht="12.75">
      <c r="A44" s="35" t="s">
        <v>52</v>
      </c>
      <c r="E44" s="36" t="s">
        <v>47</v>
      </c>
    </row>
    <row r="45" spans="1:5" ht="306">
      <c r="A45" t="s">
        <v>53</v>
      </c>
      <c r="E45" s="34" t="s">
        <v>1281</v>
      </c>
    </row>
    <row r="46" spans="1:16" ht="12.75">
      <c r="A46" s="25" t="s">
        <v>45</v>
      </c>
      <c s="29" t="s">
        <v>42</v>
      </c>
      <c s="29" t="s">
        <v>451</v>
      </c>
      <c s="25" t="s">
        <v>47</v>
      </c>
      <c s="30" t="s">
        <v>452</v>
      </c>
      <c s="31" t="s">
        <v>221</v>
      </c>
      <c s="32">
        <v>10.53</v>
      </c>
      <c s="32">
        <v>0</v>
      </c>
      <c s="32">
        <f>ROUND(ROUND(H46,2)*ROUND(G46,2),2)</f>
      </c>
      <c r="O46">
        <f>(I46*21)/100</f>
      </c>
      <c t="s">
        <v>22</v>
      </c>
    </row>
    <row r="47" spans="1:5" ht="25.5">
      <c r="A47" s="33" t="s">
        <v>50</v>
      </c>
      <c r="E47" s="34" t="s">
        <v>1285</v>
      </c>
    </row>
    <row r="48" spans="1:5" ht="102">
      <c r="A48" s="35" t="s">
        <v>52</v>
      </c>
      <c r="E48" s="36" t="s">
        <v>1910</v>
      </c>
    </row>
    <row r="49" spans="1:5" ht="318.75">
      <c r="A49" t="s">
        <v>53</v>
      </c>
      <c r="E49" s="34" t="s">
        <v>1284</v>
      </c>
    </row>
    <row r="50" spans="1:16" ht="12.75">
      <c r="A50" s="25" t="s">
        <v>45</v>
      </c>
      <c s="29" t="s">
        <v>87</v>
      </c>
      <c s="29" t="s">
        <v>1049</v>
      </c>
      <c s="25" t="s">
        <v>47</v>
      </c>
      <c s="30" t="s">
        <v>1050</v>
      </c>
      <c s="31" t="s">
        <v>221</v>
      </c>
      <c s="32">
        <v>30.44</v>
      </c>
      <c s="32">
        <v>0</v>
      </c>
      <c s="32">
        <f>ROUND(ROUND(H50,2)*ROUND(G50,2),2)</f>
      </c>
      <c r="O50">
        <f>(I50*21)/100</f>
      </c>
      <c t="s">
        <v>22</v>
      </c>
    </row>
    <row r="51" spans="1:5" ht="25.5">
      <c r="A51" s="33" t="s">
        <v>50</v>
      </c>
      <c r="E51" s="34" t="s">
        <v>1287</v>
      </c>
    </row>
    <row r="52" spans="1:5" ht="12.75">
      <c r="A52" s="35" t="s">
        <v>52</v>
      </c>
      <c r="E52" s="36" t="s">
        <v>47</v>
      </c>
    </row>
    <row r="53" spans="1:5" ht="318.75">
      <c r="A53" t="s">
        <v>53</v>
      </c>
      <c r="E53" s="34" t="s">
        <v>1284</v>
      </c>
    </row>
    <row r="54" spans="1:16" ht="12.75">
      <c r="A54" s="25" t="s">
        <v>45</v>
      </c>
      <c s="29" t="s">
        <v>90</v>
      </c>
      <c s="29" t="s">
        <v>765</v>
      </c>
      <c s="25" t="s">
        <v>175</v>
      </c>
      <c s="30" t="s">
        <v>767</v>
      </c>
      <c s="31" t="s">
        <v>221</v>
      </c>
      <c s="32">
        <v>10.53</v>
      </c>
      <c s="32">
        <v>0</v>
      </c>
      <c s="32">
        <f>ROUND(ROUND(H54,2)*ROUND(G54,2),2)</f>
      </c>
      <c r="O54">
        <f>(I54*21)/100</f>
      </c>
      <c t="s">
        <v>22</v>
      </c>
    </row>
    <row r="55" spans="1:5" ht="12.75">
      <c r="A55" s="33" t="s">
        <v>50</v>
      </c>
      <c r="E55" s="34" t="s">
        <v>1288</v>
      </c>
    </row>
    <row r="56" spans="1:5" ht="12.75">
      <c r="A56" s="35" t="s">
        <v>52</v>
      </c>
      <c r="E56" s="36" t="s">
        <v>47</v>
      </c>
    </row>
    <row r="57" spans="1:5" ht="191.25">
      <c r="A57" t="s">
        <v>53</v>
      </c>
      <c r="E57" s="34" t="s">
        <v>1290</v>
      </c>
    </row>
    <row r="58" spans="1:16" ht="12.75">
      <c r="A58" s="25" t="s">
        <v>45</v>
      </c>
      <c s="29" t="s">
        <v>93</v>
      </c>
      <c s="29" t="s">
        <v>765</v>
      </c>
      <c s="25" t="s">
        <v>178</v>
      </c>
      <c s="30" t="s">
        <v>767</v>
      </c>
      <c s="31" t="s">
        <v>221</v>
      </c>
      <c s="32">
        <v>30.44</v>
      </c>
      <c s="32">
        <v>0</v>
      </c>
      <c s="32">
        <f>ROUND(ROUND(H58,2)*ROUND(G58,2),2)</f>
      </c>
      <c r="O58">
        <f>(I58*21)/100</f>
      </c>
      <c t="s">
        <v>22</v>
      </c>
    </row>
    <row r="59" spans="1:5" ht="12.75">
      <c r="A59" s="33" t="s">
        <v>50</v>
      </c>
      <c r="E59" s="34" t="s">
        <v>1291</v>
      </c>
    </row>
    <row r="60" spans="1:5" ht="12.75">
      <c r="A60" s="35" t="s">
        <v>52</v>
      </c>
      <c r="E60" s="36" t="s">
        <v>47</v>
      </c>
    </row>
    <row r="61" spans="1:5" ht="191.25">
      <c r="A61" t="s">
        <v>53</v>
      </c>
      <c r="E61" s="34" t="s">
        <v>1290</v>
      </c>
    </row>
    <row r="62" spans="1:16" ht="12.75">
      <c r="A62" s="25" t="s">
        <v>45</v>
      </c>
      <c s="29" t="s">
        <v>96</v>
      </c>
      <c s="29" t="s">
        <v>1058</v>
      </c>
      <c s="25" t="s">
        <v>47</v>
      </c>
      <c s="30" t="s">
        <v>1059</v>
      </c>
      <c s="31" t="s">
        <v>221</v>
      </c>
      <c s="32">
        <v>30.44</v>
      </c>
      <c s="32">
        <v>0</v>
      </c>
      <c s="32">
        <f>ROUND(ROUND(H62,2)*ROUND(G62,2),2)</f>
      </c>
      <c r="O62">
        <f>(I62*21)/100</f>
      </c>
      <c t="s">
        <v>22</v>
      </c>
    </row>
    <row r="63" spans="1:5" ht="12.75">
      <c r="A63" s="33" t="s">
        <v>50</v>
      </c>
      <c r="E63" s="34" t="s">
        <v>1292</v>
      </c>
    </row>
    <row r="64" spans="1:5" ht="63.75">
      <c r="A64" s="35" t="s">
        <v>52</v>
      </c>
      <c r="E64" s="36" t="s">
        <v>1911</v>
      </c>
    </row>
    <row r="65" spans="1:5" ht="229.5">
      <c r="A65" t="s">
        <v>53</v>
      </c>
      <c r="E65" s="34" t="s">
        <v>1294</v>
      </c>
    </row>
    <row r="66" spans="1:16" ht="12.75">
      <c r="A66" s="25" t="s">
        <v>45</v>
      </c>
      <c s="29" t="s">
        <v>101</v>
      </c>
      <c s="29" t="s">
        <v>777</v>
      </c>
      <c s="25" t="s">
        <v>47</v>
      </c>
      <c s="30" t="s">
        <v>778</v>
      </c>
      <c s="31" t="s">
        <v>221</v>
      </c>
      <c s="32">
        <v>9.74</v>
      </c>
      <c s="32">
        <v>0</v>
      </c>
      <c s="32">
        <f>ROUND(ROUND(H66,2)*ROUND(G66,2),2)</f>
      </c>
      <c r="O66">
        <f>(I66*21)/100</f>
      </c>
      <c t="s">
        <v>22</v>
      </c>
    </row>
    <row r="67" spans="1:5" ht="38.25">
      <c r="A67" s="33" t="s">
        <v>50</v>
      </c>
      <c r="E67" s="34" t="s">
        <v>1912</v>
      </c>
    </row>
    <row r="68" spans="1:5" ht="25.5">
      <c r="A68" s="35" t="s">
        <v>52</v>
      </c>
      <c r="E68" s="36" t="s">
        <v>1913</v>
      </c>
    </row>
    <row r="69" spans="1:5" ht="293.25">
      <c r="A69" t="s">
        <v>53</v>
      </c>
      <c r="E69" s="34" t="s">
        <v>1300</v>
      </c>
    </row>
    <row r="70" spans="1:18" ht="12.75" customHeight="1">
      <c r="A70" s="6" t="s">
        <v>43</v>
      </c>
      <c s="6"/>
      <c s="38" t="s">
        <v>33</v>
      </c>
      <c s="6"/>
      <c s="27" t="s">
        <v>819</v>
      </c>
      <c s="6"/>
      <c s="6"/>
      <c s="6"/>
      <c s="39">
        <f>0+Q70</f>
      </c>
      <c r="O70">
        <f>0+R70</f>
      </c>
      <c r="Q70">
        <f>0+I71</f>
      </c>
      <c>
        <f>0+O71</f>
      </c>
    </row>
    <row r="71" spans="1:16" ht="12.75">
      <c r="A71" s="25" t="s">
        <v>45</v>
      </c>
      <c s="29" t="s">
        <v>105</v>
      </c>
      <c s="29" t="s">
        <v>1072</v>
      </c>
      <c s="25" t="s">
        <v>47</v>
      </c>
      <c s="30" t="s">
        <v>1073</v>
      </c>
      <c s="31" t="s">
        <v>221</v>
      </c>
      <c s="32">
        <v>2.86</v>
      </c>
      <c s="32">
        <v>0</v>
      </c>
      <c s="32">
        <f>ROUND(ROUND(H71,2)*ROUND(G71,2),2)</f>
      </c>
      <c r="O71">
        <f>(I71*21)/100</f>
      </c>
      <c t="s">
        <v>22</v>
      </c>
    </row>
    <row r="72" spans="1:5" ht="25.5">
      <c r="A72" s="33" t="s">
        <v>50</v>
      </c>
      <c r="E72" s="34" t="s">
        <v>1914</v>
      </c>
    </row>
    <row r="73" spans="1:5" ht="12.75">
      <c r="A73" s="35" t="s">
        <v>52</v>
      </c>
      <c r="E73" s="36" t="s">
        <v>1915</v>
      </c>
    </row>
    <row r="74" spans="1:5" ht="38.25">
      <c r="A74" t="s">
        <v>53</v>
      </c>
      <c r="E74" s="34" t="s">
        <v>1303</v>
      </c>
    </row>
    <row r="75" spans="1:18" ht="12.75" customHeight="1">
      <c r="A75" s="6" t="s">
        <v>43</v>
      </c>
      <c s="6"/>
      <c s="38" t="s">
        <v>78</v>
      </c>
      <c s="6"/>
      <c s="27" t="s">
        <v>839</v>
      </c>
      <c s="6"/>
      <c s="6"/>
      <c s="6"/>
      <c s="39">
        <f>0+Q75</f>
      </c>
      <c r="O75">
        <f>0+R75</f>
      </c>
      <c r="Q75">
        <f>0+I76+I80+I84+I88+I92+I96+I100</f>
      </c>
      <c>
        <f>0+O76+O80+O84+O88+O92+O96+O100</f>
      </c>
    </row>
    <row r="76" spans="1:16" ht="12.75">
      <c r="A76" s="25" t="s">
        <v>45</v>
      </c>
      <c s="29" t="s">
        <v>109</v>
      </c>
      <c s="29" t="s">
        <v>1777</v>
      </c>
      <c s="25" t="s">
        <v>47</v>
      </c>
      <c s="30" t="s">
        <v>1778</v>
      </c>
      <c s="31" t="s">
        <v>278</v>
      </c>
      <c s="32">
        <v>26.8</v>
      </c>
      <c s="32">
        <v>0</v>
      </c>
      <c s="32">
        <f>ROUND(ROUND(H76,2)*ROUND(G76,2),2)</f>
      </c>
      <c r="O76">
        <f>(I76*21)/100</f>
      </c>
      <c t="s">
        <v>22</v>
      </c>
    </row>
    <row r="77" spans="1:5" ht="38.25">
      <c r="A77" s="33" t="s">
        <v>50</v>
      </c>
      <c r="E77" s="34" t="s">
        <v>1916</v>
      </c>
    </row>
    <row r="78" spans="1:5" ht="12.75">
      <c r="A78" s="35" t="s">
        <v>52</v>
      </c>
      <c r="E78" s="36" t="s">
        <v>1917</v>
      </c>
    </row>
    <row r="79" spans="1:5" ht="242.25">
      <c r="A79" t="s">
        <v>53</v>
      </c>
      <c r="E79" s="34" t="s">
        <v>1780</v>
      </c>
    </row>
    <row r="80" spans="1:16" ht="12.75">
      <c r="A80" s="25" t="s">
        <v>45</v>
      </c>
      <c s="29" t="s">
        <v>113</v>
      </c>
      <c s="29" t="s">
        <v>1888</v>
      </c>
      <c s="25" t="s">
        <v>47</v>
      </c>
      <c s="30" t="s">
        <v>1889</v>
      </c>
      <c s="31" t="s">
        <v>278</v>
      </c>
      <c s="32">
        <v>14.1</v>
      </c>
      <c s="32">
        <v>0</v>
      </c>
      <c s="32">
        <f>ROUND(ROUND(H80,2)*ROUND(G80,2),2)</f>
      </c>
      <c r="O80">
        <f>(I80*21)/100</f>
      </c>
      <c t="s">
        <v>22</v>
      </c>
    </row>
    <row r="81" spans="1:5" ht="38.25">
      <c r="A81" s="33" t="s">
        <v>50</v>
      </c>
      <c r="E81" s="34" t="s">
        <v>1918</v>
      </c>
    </row>
    <row r="82" spans="1:5" ht="12.75">
      <c r="A82" s="35" t="s">
        <v>52</v>
      </c>
      <c r="E82" s="36" t="s">
        <v>1919</v>
      </c>
    </row>
    <row r="83" spans="1:5" ht="242.25">
      <c r="A83" t="s">
        <v>53</v>
      </c>
      <c r="E83" s="34" t="s">
        <v>1780</v>
      </c>
    </row>
    <row r="84" spans="1:16" ht="12.75">
      <c r="A84" s="25" t="s">
        <v>45</v>
      </c>
      <c s="29" t="s">
        <v>117</v>
      </c>
      <c s="29" t="s">
        <v>1691</v>
      </c>
      <c s="25" t="s">
        <v>47</v>
      </c>
      <c s="30" t="s">
        <v>1692</v>
      </c>
      <c s="31" t="s">
        <v>278</v>
      </c>
      <c s="32">
        <v>40.9</v>
      </c>
      <c s="32">
        <v>0</v>
      </c>
      <c s="32">
        <f>ROUND(ROUND(H84,2)*ROUND(G84,2),2)</f>
      </c>
      <c r="O84">
        <f>(I84*21)/100</f>
      </c>
      <c t="s">
        <v>22</v>
      </c>
    </row>
    <row r="85" spans="1:5" ht="25.5">
      <c r="A85" s="33" t="s">
        <v>50</v>
      </c>
      <c r="E85" s="34" t="s">
        <v>1920</v>
      </c>
    </row>
    <row r="86" spans="1:5" ht="12.75">
      <c r="A86" s="35" t="s">
        <v>52</v>
      </c>
      <c r="E86" s="36" t="s">
        <v>1921</v>
      </c>
    </row>
    <row r="87" spans="1:5" ht="51">
      <c r="A87" t="s">
        <v>53</v>
      </c>
      <c r="E87" s="34" t="s">
        <v>1786</v>
      </c>
    </row>
    <row r="88" spans="1:16" ht="12.75">
      <c r="A88" s="25" t="s">
        <v>45</v>
      </c>
      <c s="29" t="s">
        <v>121</v>
      </c>
      <c s="29" t="s">
        <v>1695</v>
      </c>
      <c s="25" t="s">
        <v>47</v>
      </c>
      <c s="30" t="s">
        <v>1696</v>
      </c>
      <c s="31" t="s">
        <v>278</v>
      </c>
      <c s="32">
        <v>40.9</v>
      </c>
      <c s="32">
        <v>0</v>
      </c>
      <c s="32">
        <f>ROUND(ROUND(H88,2)*ROUND(G88,2),2)</f>
      </c>
      <c r="O88">
        <f>(I88*21)/100</f>
      </c>
      <c t="s">
        <v>22</v>
      </c>
    </row>
    <row r="89" spans="1:5" ht="25.5">
      <c r="A89" s="33" t="s">
        <v>50</v>
      </c>
      <c r="E89" s="34" t="s">
        <v>1922</v>
      </c>
    </row>
    <row r="90" spans="1:5" ht="12.75">
      <c r="A90" s="35" t="s">
        <v>52</v>
      </c>
      <c r="E90" s="36" t="s">
        <v>1921</v>
      </c>
    </row>
    <row r="91" spans="1:5" ht="38.25">
      <c r="A91" t="s">
        <v>53</v>
      </c>
      <c r="E91" s="34" t="s">
        <v>1413</v>
      </c>
    </row>
    <row r="92" spans="1:16" ht="12.75">
      <c r="A92" s="25" t="s">
        <v>45</v>
      </c>
      <c s="29" t="s">
        <v>126</v>
      </c>
      <c s="29" t="s">
        <v>1704</v>
      </c>
      <c s="25" t="s">
        <v>47</v>
      </c>
      <c s="30" t="s">
        <v>1705</v>
      </c>
      <c s="31" t="s">
        <v>278</v>
      </c>
      <c s="32">
        <v>40.9</v>
      </c>
      <c s="32">
        <v>0</v>
      </c>
      <c s="32">
        <f>ROUND(ROUND(H92,2)*ROUND(G92,2),2)</f>
      </c>
      <c r="O92">
        <f>(I92*21)/100</f>
      </c>
      <c t="s">
        <v>22</v>
      </c>
    </row>
    <row r="93" spans="1:5" ht="12.75">
      <c r="A93" s="33" t="s">
        <v>50</v>
      </c>
      <c r="E93" s="34" t="s">
        <v>1923</v>
      </c>
    </row>
    <row r="94" spans="1:5" ht="12.75">
      <c r="A94" s="35" t="s">
        <v>52</v>
      </c>
      <c r="E94" s="36" t="s">
        <v>1921</v>
      </c>
    </row>
    <row r="95" spans="1:5" ht="51">
      <c r="A95" t="s">
        <v>53</v>
      </c>
      <c r="E95" s="34" t="s">
        <v>1101</v>
      </c>
    </row>
    <row r="96" spans="1:16" ht="12.75">
      <c r="A96" s="25" t="s">
        <v>45</v>
      </c>
      <c s="29" t="s">
        <v>130</v>
      </c>
      <c s="29" t="s">
        <v>1719</v>
      </c>
      <c s="25" t="s">
        <v>47</v>
      </c>
      <c s="30" t="s">
        <v>1720</v>
      </c>
      <c s="31" t="s">
        <v>278</v>
      </c>
      <c s="32">
        <v>40.9</v>
      </c>
      <c s="32">
        <v>0</v>
      </c>
      <c s="32">
        <f>ROUND(ROUND(H96,2)*ROUND(G96,2),2)</f>
      </c>
      <c r="O96">
        <f>(I96*21)/100</f>
      </c>
      <c t="s">
        <v>22</v>
      </c>
    </row>
    <row r="97" spans="1:5" ht="12.75">
      <c r="A97" s="33" t="s">
        <v>50</v>
      </c>
      <c r="E97" s="34" t="s">
        <v>1923</v>
      </c>
    </row>
    <row r="98" spans="1:5" ht="12.75">
      <c r="A98" s="35" t="s">
        <v>52</v>
      </c>
      <c r="E98" s="36" t="s">
        <v>1921</v>
      </c>
    </row>
    <row r="99" spans="1:5" ht="25.5">
      <c r="A99" t="s">
        <v>53</v>
      </c>
      <c r="E99" s="34" t="s">
        <v>1721</v>
      </c>
    </row>
    <row r="100" spans="1:16" ht="12.75">
      <c r="A100" s="25" t="s">
        <v>45</v>
      </c>
      <c s="29" t="s">
        <v>136</v>
      </c>
      <c s="29" t="s">
        <v>1789</v>
      </c>
      <c s="25" t="s">
        <v>47</v>
      </c>
      <c s="30" t="s">
        <v>1790</v>
      </c>
      <c s="31" t="s">
        <v>59</v>
      </c>
      <c s="32">
        <v>5</v>
      </c>
      <c s="32">
        <v>0</v>
      </c>
      <c s="32">
        <f>ROUND(ROUND(H100,2)*ROUND(G100,2),2)</f>
      </c>
      <c r="O100">
        <f>(I100*21)/100</f>
      </c>
      <c t="s">
        <v>22</v>
      </c>
    </row>
    <row r="101" spans="1:5" ht="25.5">
      <c r="A101" s="33" t="s">
        <v>50</v>
      </c>
      <c r="E101" s="34" t="s">
        <v>1924</v>
      </c>
    </row>
    <row r="102" spans="1:5" ht="12.75">
      <c r="A102" s="35" t="s">
        <v>52</v>
      </c>
      <c r="E102" s="36" t="s">
        <v>47</v>
      </c>
    </row>
    <row r="103" spans="1:5" ht="12.75">
      <c r="A103" t="s">
        <v>53</v>
      </c>
      <c r="E103" s="34" t="s">
        <v>1792</v>
      </c>
    </row>
    <row r="104" spans="1:18" ht="12.75" customHeight="1">
      <c r="A104" s="6" t="s">
        <v>43</v>
      </c>
      <c s="6"/>
      <c s="38" t="s">
        <v>40</v>
      </c>
      <c s="6"/>
      <c s="27" t="s">
        <v>275</v>
      </c>
      <c s="6"/>
      <c s="6"/>
      <c s="6"/>
      <c s="39">
        <f>0+Q104</f>
      </c>
      <c r="O104">
        <f>0+R104</f>
      </c>
      <c r="Q104">
        <f>0+I105</f>
      </c>
      <c>
        <f>0+O105</f>
      </c>
    </row>
    <row r="105" spans="1:16" ht="12.75">
      <c r="A105" s="25" t="s">
        <v>45</v>
      </c>
      <c s="29" t="s">
        <v>142</v>
      </c>
      <c s="29" t="s">
        <v>1111</v>
      </c>
      <c s="25" t="s">
        <v>47</v>
      </c>
      <c s="30" t="s">
        <v>1112</v>
      </c>
      <c s="31" t="s">
        <v>278</v>
      </c>
      <c s="32">
        <v>32.6</v>
      </c>
      <c s="32">
        <v>0</v>
      </c>
      <c s="32">
        <f>ROUND(ROUND(H105,2)*ROUND(G105,2),2)</f>
      </c>
      <c r="O105">
        <f>(I105*21)/100</f>
      </c>
      <c t="s">
        <v>22</v>
      </c>
    </row>
    <row r="106" spans="1:5" ht="38.25">
      <c r="A106" s="33" t="s">
        <v>50</v>
      </c>
      <c r="E106" s="34" t="s">
        <v>1925</v>
      </c>
    </row>
    <row r="107" spans="1:5" ht="12.75">
      <c r="A107" s="35" t="s">
        <v>52</v>
      </c>
      <c r="E107" s="36" t="s">
        <v>1926</v>
      </c>
    </row>
    <row r="108" spans="1:5" ht="25.5">
      <c r="A108" t="s">
        <v>53</v>
      </c>
      <c r="E108" s="34" t="s">
        <v>655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0.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0+O8+O17+O50+O55+O60</f>
      </c>
      <c t="s">
        <v>22</v>
      </c>
    </row>
    <row r="3" spans="1:16" ht="15" customHeight="1">
      <c r="A3" t="s">
        <v>12</v>
      </c>
      <c s="12" t="s">
        <v>14</v>
      </c>
      <c s="13" t="s">
        <v>15</v>
      </c>
      <c s="1"/>
      <c s="14" t="s">
        <v>16</v>
      </c>
      <c s="1"/>
      <c s="9"/>
      <c s="8" t="s">
        <v>1927</v>
      </c>
      <c s="40">
        <f>0+I8+I17+I50+I55+I60</f>
      </c>
      <c r="O3" t="s">
        <v>19</v>
      </c>
      <c t="s">
        <v>22</v>
      </c>
    </row>
    <row r="4" spans="1:16" ht="15" customHeight="1">
      <c r="A4" t="s">
        <v>17</v>
      </c>
      <c s="16" t="s">
        <v>18</v>
      </c>
      <c s="17" t="s">
        <v>1927</v>
      </c>
      <c s="6"/>
      <c s="18" t="s">
        <v>1928</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0.6</v>
      </c>
      <c s="32">
        <v>0</v>
      </c>
      <c s="32">
        <f>ROUND(ROUND(H9,2)*ROUND(G9,2),2)</f>
      </c>
      <c r="O9">
        <f>(I9*21)/100</f>
      </c>
      <c t="s">
        <v>22</v>
      </c>
    </row>
    <row r="10" spans="1:5" ht="12.75">
      <c r="A10" s="33" t="s">
        <v>50</v>
      </c>
      <c r="E10" s="34" t="s">
        <v>1265</v>
      </c>
    </row>
    <row r="11" spans="1:5" ht="12.75">
      <c r="A11" s="35" t="s">
        <v>52</v>
      </c>
      <c r="E11" s="36" t="s">
        <v>1929</v>
      </c>
    </row>
    <row r="12" spans="1:5" ht="25.5">
      <c r="A12" t="s">
        <v>53</v>
      </c>
      <c r="E12" s="34" t="s">
        <v>224</v>
      </c>
    </row>
    <row r="13" spans="1:16" ht="12.75">
      <c r="A13" s="25" t="s">
        <v>45</v>
      </c>
      <c s="29" t="s">
        <v>22</v>
      </c>
      <c s="29" t="s">
        <v>219</v>
      </c>
      <c s="25" t="s">
        <v>28</v>
      </c>
      <c s="30" t="s">
        <v>220</v>
      </c>
      <c s="31" t="s">
        <v>221</v>
      </c>
      <c s="32">
        <v>46.8</v>
      </c>
      <c s="32">
        <v>0</v>
      </c>
      <c s="32">
        <f>ROUND(ROUND(H13,2)*ROUND(G13,2),2)</f>
      </c>
      <c r="O13">
        <f>(I13*21)/100</f>
      </c>
      <c t="s">
        <v>22</v>
      </c>
    </row>
    <row r="14" spans="1:5" ht="12.75">
      <c r="A14" s="33" t="s">
        <v>50</v>
      </c>
      <c r="E14" s="34" t="s">
        <v>1267</v>
      </c>
    </row>
    <row r="15" spans="1:5" ht="12.75">
      <c r="A15" s="35" t="s">
        <v>52</v>
      </c>
      <c r="E15" s="36" t="s">
        <v>1930</v>
      </c>
    </row>
    <row r="16" spans="1:5" ht="25.5">
      <c r="A16" t="s">
        <v>53</v>
      </c>
      <c r="E16" s="34" t="s">
        <v>224</v>
      </c>
    </row>
    <row r="17" spans="1:18" ht="12.75" customHeight="1">
      <c r="A17" s="6" t="s">
        <v>43</v>
      </c>
      <c s="6"/>
      <c s="38" t="s">
        <v>28</v>
      </c>
      <c s="6"/>
      <c s="27" t="s">
        <v>226</v>
      </c>
      <c s="6"/>
      <c s="6"/>
      <c s="6"/>
      <c s="39">
        <f>0+Q17</f>
      </c>
      <c r="O17">
        <f>0+R17</f>
      </c>
      <c r="Q17">
        <f>0+I18+I22+I26+I30+I34+I38+I42+I46</f>
      </c>
      <c>
        <f>0+O18+O22+O26+O30+O34+O38+O42+O46</f>
      </c>
    </row>
    <row r="18" spans="1:16" ht="12.75">
      <c r="A18" s="25" t="s">
        <v>45</v>
      </c>
      <c s="29" t="s">
        <v>31</v>
      </c>
      <c s="29" t="s">
        <v>389</v>
      </c>
      <c s="25" t="s">
        <v>47</v>
      </c>
      <c s="30" t="s">
        <v>390</v>
      </c>
      <c s="31" t="s">
        <v>221</v>
      </c>
      <c s="32">
        <v>1.2</v>
      </c>
      <c s="32">
        <v>0</v>
      </c>
      <c s="32">
        <f>ROUND(ROUND(H18,2)*ROUND(G18,2),2)</f>
      </c>
      <c r="O18">
        <f>(I18*21)/100</f>
      </c>
      <c t="s">
        <v>22</v>
      </c>
    </row>
    <row r="19" spans="1:5" ht="25.5">
      <c r="A19" s="33" t="s">
        <v>50</v>
      </c>
      <c r="E19" s="34" t="s">
        <v>1931</v>
      </c>
    </row>
    <row r="20" spans="1:5" ht="12.75">
      <c r="A20" s="35" t="s">
        <v>52</v>
      </c>
      <c r="E20" s="36" t="s">
        <v>1932</v>
      </c>
    </row>
    <row r="21" spans="1:5" ht="63.75">
      <c r="A21" t="s">
        <v>53</v>
      </c>
      <c r="E21" s="34" t="s">
        <v>255</v>
      </c>
    </row>
    <row r="22" spans="1:16" ht="12.75">
      <c r="A22" s="25" t="s">
        <v>45</v>
      </c>
      <c s="29" t="s">
        <v>33</v>
      </c>
      <c s="29" t="s">
        <v>252</v>
      </c>
      <c s="25" t="s">
        <v>47</v>
      </c>
      <c s="30" t="s">
        <v>253</v>
      </c>
      <c s="31" t="s">
        <v>221</v>
      </c>
      <c s="32">
        <v>6.2</v>
      </c>
      <c s="32">
        <v>0</v>
      </c>
      <c s="32">
        <f>ROUND(ROUND(H22,2)*ROUND(G22,2),2)</f>
      </c>
      <c r="O22">
        <f>(I22*21)/100</f>
      </c>
      <c t="s">
        <v>22</v>
      </c>
    </row>
    <row r="23" spans="1:5" ht="38.25">
      <c r="A23" s="33" t="s">
        <v>50</v>
      </c>
      <c r="E23" s="34" t="s">
        <v>1933</v>
      </c>
    </row>
    <row r="24" spans="1:5" ht="12.75">
      <c r="A24" s="35" t="s">
        <v>52</v>
      </c>
      <c r="E24" s="36" t="s">
        <v>1934</v>
      </c>
    </row>
    <row r="25" spans="1:5" ht="63.75">
      <c r="A25" t="s">
        <v>53</v>
      </c>
      <c r="E25" s="34" t="s">
        <v>255</v>
      </c>
    </row>
    <row r="26" spans="1:16" ht="12.75">
      <c r="A26" s="25" t="s">
        <v>45</v>
      </c>
      <c s="29" t="s">
        <v>35</v>
      </c>
      <c s="29" t="s">
        <v>447</v>
      </c>
      <c s="25" t="s">
        <v>47</v>
      </c>
      <c s="30" t="s">
        <v>448</v>
      </c>
      <c s="31" t="s">
        <v>221</v>
      </c>
      <c s="32">
        <v>42.8</v>
      </c>
      <c s="32">
        <v>0</v>
      </c>
      <c s="32">
        <f>ROUND(ROUND(H26,2)*ROUND(G26,2),2)</f>
      </c>
      <c r="O26">
        <f>(I26*21)/100</f>
      </c>
      <c t="s">
        <v>22</v>
      </c>
    </row>
    <row r="27" spans="1:5" ht="12.75">
      <c r="A27" s="33" t="s">
        <v>50</v>
      </c>
      <c r="E27" s="34" t="s">
        <v>1935</v>
      </c>
    </row>
    <row r="28" spans="1:5" ht="12.75">
      <c r="A28" s="35" t="s">
        <v>52</v>
      </c>
      <c r="E28" s="36" t="s">
        <v>47</v>
      </c>
    </row>
    <row r="29" spans="1:5" ht="306">
      <c r="A29" t="s">
        <v>53</v>
      </c>
      <c r="E29" s="34" t="s">
        <v>446</v>
      </c>
    </row>
    <row r="30" spans="1:16" ht="12.75">
      <c r="A30" s="25" t="s">
        <v>45</v>
      </c>
      <c s="29" t="s">
        <v>37</v>
      </c>
      <c s="29" t="s">
        <v>757</v>
      </c>
      <c s="25" t="s">
        <v>47</v>
      </c>
      <c s="30" t="s">
        <v>758</v>
      </c>
      <c s="31" t="s">
        <v>221</v>
      </c>
      <c s="32">
        <v>0.5</v>
      </c>
      <c s="32">
        <v>0</v>
      </c>
      <c s="32">
        <f>ROUND(ROUND(H30,2)*ROUND(G30,2),2)</f>
      </c>
      <c r="O30">
        <f>(I30*21)/100</f>
      </c>
      <c t="s">
        <v>22</v>
      </c>
    </row>
    <row r="31" spans="1:5" ht="12.75">
      <c r="A31" s="33" t="s">
        <v>50</v>
      </c>
      <c r="E31" s="34" t="s">
        <v>1936</v>
      </c>
    </row>
    <row r="32" spans="1:5" ht="12.75">
      <c r="A32" s="35" t="s">
        <v>52</v>
      </c>
      <c r="E32" s="36" t="s">
        <v>1937</v>
      </c>
    </row>
    <row r="33" spans="1:5" ht="318.75">
      <c r="A33" t="s">
        <v>53</v>
      </c>
      <c r="E33" s="34" t="s">
        <v>455</v>
      </c>
    </row>
    <row r="34" spans="1:16" ht="12.75">
      <c r="A34" s="25" t="s">
        <v>45</v>
      </c>
      <c s="29" t="s">
        <v>55</v>
      </c>
      <c s="29" t="s">
        <v>1049</v>
      </c>
      <c s="25" t="s">
        <v>47</v>
      </c>
      <c s="30" t="s">
        <v>1050</v>
      </c>
      <c s="31" t="s">
        <v>221</v>
      </c>
      <c s="32">
        <v>47.12</v>
      </c>
      <c s="32">
        <v>0</v>
      </c>
      <c s="32">
        <f>ROUND(ROUND(H34,2)*ROUND(G34,2),2)</f>
      </c>
      <c r="O34">
        <f>(I34*21)/100</f>
      </c>
      <c t="s">
        <v>22</v>
      </c>
    </row>
    <row r="35" spans="1:5" ht="38.25">
      <c r="A35" s="33" t="s">
        <v>50</v>
      </c>
      <c r="E35" s="34" t="s">
        <v>1938</v>
      </c>
    </row>
    <row r="36" spans="1:5" ht="12.75">
      <c r="A36" s="35" t="s">
        <v>52</v>
      </c>
      <c r="E36" s="36" t="s">
        <v>1939</v>
      </c>
    </row>
    <row r="37" spans="1:5" ht="318.75">
      <c r="A37" t="s">
        <v>53</v>
      </c>
      <c r="E37" s="34" t="s">
        <v>455</v>
      </c>
    </row>
    <row r="38" spans="1:16" ht="12.75">
      <c r="A38" s="25" t="s">
        <v>45</v>
      </c>
      <c s="29" t="s">
        <v>78</v>
      </c>
      <c s="29" t="s">
        <v>765</v>
      </c>
      <c s="25" t="s">
        <v>47</v>
      </c>
      <c s="30" t="s">
        <v>767</v>
      </c>
      <c s="31" t="s">
        <v>221</v>
      </c>
      <c s="32">
        <v>46.3</v>
      </c>
      <c s="32">
        <v>0</v>
      </c>
      <c s="32">
        <f>ROUND(ROUND(H38,2)*ROUND(G38,2),2)</f>
      </c>
      <c r="O38">
        <f>(I38*21)/100</f>
      </c>
      <c t="s">
        <v>22</v>
      </c>
    </row>
    <row r="39" spans="1:5" ht="12.75">
      <c r="A39" s="33" t="s">
        <v>50</v>
      </c>
      <c r="E39" s="34" t="s">
        <v>1852</v>
      </c>
    </row>
    <row r="40" spans="1:5" ht="12.75">
      <c r="A40" s="35" t="s">
        <v>52</v>
      </c>
      <c r="E40" s="36" t="s">
        <v>1940</v>
      </c>
    </row>
    <row r="41" spans="1:5" ht="191.25">
      <c r="A41" t="s">
        <v>53</v>
      </c>
      <c r="E41" s="34" t="s">
        <v>1290</v>
      </c>
    </row>
    <row r="42" spans="1:16" ht="12.75">
      <c r="A42" s="25" t="s">
        <v>45</v>
      </c>
      <c s="29" t="s">
        <v>40</v>
      </c>
      <c s="29" t="s">
        <v>1058</v>
      </c>
      <c s="25" t="s">
        <v>47</v>
      </c>
      <c s="30" t="s">
        <v>1059</v>
      </c>
      <c s="31" t="s">
        <v>221</v>
      </c>
      <c s="32">
        <v>42.8</v>
      </c>
      <c s="32">
        <v>0</v>
      </c>
      <c s="32">
        <f>ROUND(ROUND(H42,2)*ROUND(G42,2),2)</f>
      </c>
      <c r="O42">
        <f>(I42*21)/100</f>
      </c>
      <c t="s">
        <v>22</v>
      </c>
    </row>
    <row r="43" spans="1:5" ht="12.75">
      <c r="A43" s="33" t="s">
        <v>50</v>
      </c>
      <c r="E43" s="34" t="s">
        <v>1941</v>
      </c>
    </row>
    <row r="44" spans="1:5" ht="12.75">
      <c r="A44" s="35" t="s">
        <v>52</v>
      </c>
      <c r="E44" s="36" t="s">
        <v>1942</v>
      </c>
    </row>
    <row r="45" spans="1:5" ht="229.5">
      <c r="A45" t="s">
        <v>53</v>
      </c>
      <c r="E45" s="34" t="s">
        <v>1294</v>
      </c>
    </row>
    <row r="46" spans="1:16" ht="12.75">
      <c r="A46" s="25" t="s">
        <v>45</v>
      </c>
      <c s="29" t="s">
        <v>42</v>
      </c>
      <c s="29" t="s">
        <v>1763</v>
      </c>
      <c s="25" t="s">
        <v>47</v>
      </c>
      <c s="30" t="s">
        <v>1764</v>
      </c>
      <c s="31" t="s">
        <v>221</v>
      </c>
      <c s="32">
        <v>36</v>
      </c>
      <c s="32">
        <v>0</v>
      </c>
      <c s="32">
        <f>ROUND(ROUND(H46,2)*ROUND(G46,2),2)</f>
      </c>
      <c r="O46">
        <f>(I46*21)/100</f>
      </c>
      <c t="s">
        <v>22</v>
      </c>
    </row>
    <row r="47" spans="1:5" ht="12.75">
      <c r="A47" s="33" t="s">
        <v>50</v>
      </c>
      <c r="E47" s="34" t="s">
        <v>1943</v>
      </c>
    </row>
    <row r="48" spans="1:5" ht="12.75">
      <c r="A48" s="35" t="s">
        <v>52</v>
      </c>
      <c r="E48" s="36" t="s">
        <v>1944</v>
      </c>
    </row>
    <row r="49" spans="1:5" ht="229.5">
      <c r="A49" t="s">
        <v>53</v>
      </c>
      <c r="E49" s="34" t="s">
        <v>1767</v>
      </c>
    </row>
    <row r="50" spans="1:18" ht="12.75" customHeight="1">
      <c r="A50" s="6" t="s">
        <v>43</v>
      </c>
      <c s="6"/>
      <c s="38" t="s">
        <v>22</v>
      </c>
      <c s="6"/>
      <c s="27" t="s">
        <v>483</v>
      </c>
      <c s="6"/>
      <c s="6"/>
      <c s="6"/>
      <c s="39">
        <f>0+Q50</f>
      </c>
      <c r="O50">
        <f>0+R50</f>
      </c>
      <c r="Q50">
        <f>0+I51</f>
      </c>
      <c>
        <f>0+O51</f>
      </c>
    </row>
    <row r="51" spans="1:16" ht="12.75">
      <c r="A51" s="25" t="s">
        <v>45</v>
      </c>
      <c s="29" t="s">
        <v>87</v>
      </c>
      <c s="29" t="s">
        <v>914</v>
      </c>
      <c s="25" t="s">
        <v>47</v>
      </c>
      <c s="30" t="s">
        <v>915</v>
      </c>
      <c s="31" t="s">
        <v>221</v>
      </c>
      <c s="32">
        <v>0.5</v>
      </c>
      <c s="32">
        <v>0</v>
      </c>
      <c s="32">
        <f>ROUND(ROUND(H51,2)*ROUND(G51,2),2)</f>
      </c>
      <c r="O51">
        <f>(I51*21)/100</f>
      </c>
      <c t="s">
        <v>22</v>
      </c>
    </row>
    <row r="52" spans="1:5" ht="25.5">
      <c r="A52" s="33" t="s">
        <v>50</v>
      </c>
      <c r="E52" s="34" t="s">
        <v>1945</v>
      </c>
    </row>
    <row r="53" spans="1:5" ht="12.75">
      <c r="A53" s="35" t="s">
        <v>52</v>
      </c>
      <c r="E53" s="36" t="s">
        <v>1937</v>
      </c>
    </row>
    <row r="54" spans="1:5" ht="369.75">
      <c r="A54" t="s">
        <v>53</v>
      </c>
      <c r="E54" s="34" t="s">
        <v>1946</v>
      </c>
    </row>
    <row r="55" spans="1:18" ht="12.75" customHeight="1">
      <c r="A55" s="6" t="s">
        <v>43</v>
      </c>
      <c s="6"/>
      <c s="38" t="s">
        <v>33</v>
      </c>
      <c s="6"/>
      <c s="27" t="s">
        <v>819</v>
      </c>
      <c s="6"/>
      <c s="6"/>
      <c s="6"/>
      <c s="39">
        <f>0+Q55</f>
      </c>
      <c r="O55">
        <f>0+R55</f>
      </c>
      <c r="Q55">
        <f>0+I56</f>
      </c>
      <c>
        <f>0+O56</f>
      </c>
    </row>
    <row r="56" spans="1:16" ht="12.75">
      <c r="A56" s="25" t="s">
        <v>45</v>
      </c>
      <c s="29" t="s">
        <v>90</v>
      </c>
      <c s="29" t="s">
        <v>820</v>
      </c>
      <c s="25" t="s">
        <v>47</v>
      </c>
      <c s="30" t="s">
        <v>821</v>
      </c>
      <c s="31" t="s">
        <v>221</v>
      </c>
      <c s="32">
        <v>10.3</v>
      </c>
      <c s="32">
        <v>0</v>
      </c>
      <c s="32">
        <f>ROUND(ROUND(H56,2)*ROUND(G56,2),2)</f>
      </c>
      <c r="O56">
        <f>(I56*21)/100</f>
      </c>
      <c t="s">
        <v>22</v>
      </c>
    </row>
    <row r="57" spans="1:5" ht="12.75">
      <c r="A57" s="33" t="s">
        <v>50</v>
      </c>
      <c r="E57" s="34" t="s">
        <v>1947</v>
      </c>
    </row>
    <row r="58" spans="1:5" ht="12.75">
      <c r="A58" s="35" t="s">
        <v>52</v>
      </c>
      <c r="E58" s="36" t="s">
        <v>1948</v>
      </c>
    </row>
    <row r="59" spans="1:5" ht="369.75">
      <c r="A59" t="s">
        <v>53</v>
      </c>
      <c r="E59" s="34" t="s">
        <v>1949</v>
      </c>
    </row>
    <row r="60" spans="1:18" ht="12.75" customHeight="1">
      <c r="A60" s="6" t="s">
        <v>43</v>
      </c>
      <c s="6"/>
      <c s="38" t="s">
        <v>55</v>
      </c>
      <c s="6"/>
      <c s="27" t="s">
        <v>56</v>
      </c>
      <c s="6"/>
      <c s="6"/>
      <c s="6"/>
      <c s="39">
        <f>0+Q60</f>
      </c>
      <c r="O60">
        <f>0+R60</f>
      </c>
      <c r="Q60">
        <f>0+I61+I65+I69+I73+I77+I81+I85+I89+I93+I97+I101+I105+I109+I113+I117+I121+I125+I129+I133+I137+I141</f>
      </c>
      <c>
        <f>0+O61+O65+O69+O73+O77+O81+O85+O89+O93+O97+O101+O105+O109+O113+O117+O121+O125+O129+O133+O137+O141</f>
      </c>
    </row>
    <row r="61" spans="1:16" ht="12.75">
      <c r="A61" s="25" t="s">
        <v>45</v>
      </c>
      <c s="29" t="s">
        <v>93</v>
      </c>
      <c s="29" t="s">
        <v>1950</v>
      </c>
      <c s="25" t="s">
        <v>47</v>
      </c>
      <c s="30" t="s">
        <v>1951</v>
      </c>
      <c s="31" t="s">
        <v>278</v>
      </c>
      <c s="32">
        <v>130</v>
      </c>
      <c s="32">
        <v>0</v>
      </c>
      <c s="32">
        <f>ROUND(ROUND(H61,2)*ROUND(G61,2),2)</f>
      </c>
      <c r="O61">
        <f>(I61*21)/100</f>
      </c>
      <c t="s">
        <v>22</v>
      </c>
    </row>
    <row r="62" spans="1:5" ht="12.75">
      <c r="A62" s="33" t="s">
        <v>50</v>
      </c>
      <c r="E62" s="34" t="s">
        <v>1952</v>
      </c>
    </row>
    <row r="63" spans="1:5" ht="12.75">
      <c r="A63" s="35" t="s">
        <v>52</v>
      </c>
      <c r="E63" s="36" t="s">
        <v>1953</v>
      </c>
    </row>
    <row r="64" spans="1:5" ht="76.5">
      <c r="A64" t="s">
        <v>53</v>
      </c>
      <c r="E64" s="34" t="s">
        <v>1954</v>
      </c>
    </row>
    <row r="65" spans="1:16" ht="12.75">
      <c r="A65" s="25" t="s">
        <v>45</v>
      </c>
      <c s="29" t="s">
        <v>96</v>
      </c>
      <c s="29" t="s">
        <v>1955</v>
      </c>
      <c s="25" t="s">
        <v>47</v>
      </c>
      <c s="30" t="s">
        <v>1956</v>
      </c>
      <c s="31" t="s">
        <v>278</v>
      </c>
      <c s="32">
        <v>100</v>
      </c>
      <c s="32">
        <v>0</v>
      </c>
      <c s="32">
        <f>ROUND(ROUND(H65,2)*ROUND(G65,2),2)</f>
      </c>
      <c r="O65">
        <f>(I65*21)/100</f>
      </c>
      <c t="s">
        <v>22</v>
      </c>
    </row>
    <row r="66" spans="1:5" ht="12.75">
      <c r="A66" s="33" t="s">
        <v>50</v>
      </c>
      <c r="E66" s="34" t="s">
        <v>1957</v>
      </c>
    </row>
    <row r="67" spans="1:5" ht="12.75">
      <c r="A67" s="35" t="s">
        <v>52</v>
      </c>
      <c r="E67" s="36" t="s">
        <v>1958</v>
      </c>
    </row>
    <row r="68" spans="1:5" ht="102">
      <c r="A68" t="s">
        <v>53</v>
      </c>
      <c r="E68" s="34" t="s">
        <v>1959</v>
      </c>
    </row>
    <row r="69" spans="1:16" ht="12.75">
      <c r="A69" s="25" t="s">
        <v>45</v>
      </c>
      <c s="29" t="s">
        <v>101</v>
      </c>
      <c s="29" t="s">
        <v>1960</v>
      </c>
      <c s="25" t="s">
        <v>47</v>
      </c>
      <c s="30" t="s">
        <v>1961</v>
      </c>
      <c s="31" t="s">
        <v>278</v>
      </c>
      <c s="32">
        <v>26</v>
      </c>
      <c s="32">
        <v>0</v>
      </c>
      <c s="32">
        <f>ROUND(ROUND(H69,2)*ROUND(G69,2),2)</f>
      </c>
      <c r="O69">
        <f>(I69*21)/100</f>
      </c>
      <c t="s">
        <v>22</v>
      </c>
    </row>
    <row r="70" spans="1:5" ht="12.75">
      <c r="A70" s="33" t="s">
        <v>50</v>
      </c>
      <c r="E70" s="34" t="s">
        <v>1962</v>
      </c>
    </row>
    <row r="71" spans="1:5" ht="12.75">
      <c r="A71" s="35" t="s">
        <v>52</v>
      </c>
      <c r="E71" s="36" t="s">
        <v>47</v>
      </c>
    </row>
    <row r="72" spans="1:5" ht="89.25">
      <c r="A72" t="s">
        <v>53</v>
      </c>
      <c r="E72" s="34" t="s">
        <v>1963</v>
      </c>
    </row>
    <row r="73" spans="1:16" ht="25.5">
      <c r="A73" s="25" t="s">
        <v>45</v>
      </c>
      <c s="29" t="s">
        <v>105</v>
      </c>
      <c s="29" t="s">
        <v>1964</v>
      </c>
      <c s="25" t="s">
        <v>47</v>
      </c>
      <c s="30" t="s">
        <v>1965</v>
      </c>
      <c s="31" t="s">
        <v>59</v>
      </c>
      <c s="32">
        <v>1</v>
      </c>
      <c s="32">
        <v>0</v>
      </c>
      <c s="32">
        <f>ROUND(ROUND(H73,2)*ROUND(G73,2),2)</f>
      </c>
      <c r="O73">
        <f>(I73*21)/100</f>
      </c>
      <c t="s">
        <v>22</v>
      </c>
    </row>
    <row r="74" spans="1:5" ht="25.5">
      <c r="A74" s="33" t="s">
        <v>50</v>
      </c>
      <c r="E74" s="34" t="s">
        <v>1966</v>
      </c>
    </row>
    <row r="75" spans="1:5" ht="12.75">
      <c r="A75" s="35" t="s">
        <v>52</v>
      </c>
      <c r="E75" s="36" t="s">
        <v>47</v>
      </c>
    </row>
    <row r="76" spans="1:5" ht="89.25">
      <c r="A76" t="s">
        <v>53</v>
      </c>
      <c r="E76" s="34" t="s">
        <v>1967</v>
      </c>
    </row>
    <row r="77" spans="1:16" ht="12.75">
      <c r="A77" s="25" t="s">
        <v>45</v>
      </c>
      <c s="29" t="s">
        <v>109</v>
      </c>
      <c s="29" t="s">
        <v>1968</v>
      </c>
      <c s="25" t="s">
        <v>47</v>
      </c>
      <c s="30" t="s">
        <v>1969</v>
      </c>
      <c s="31" t="s">
        <v>59</v>
      </c>
      <c s="32">
        <v>1</v>
      </c>
      <c s="32">
        <v>0</v>
      </c>
      <c s="32">
        <f>ROUND(ROUND(H77,2)*ROUND(G77,2),2)</f>
      </c>
      <c r="O77">
        <f>(I77*21)/100</f>
      </c>
      <c t="s">
        <v>22</v>
      </c>
    </row>
    <row r="78" spans="1:5" ht="25.5">
      <c r="A78" s="33" t="s">
        <v>50</v>
      </c>
      <c r="E78" s="34" t="s">
        <v>1970</v>
      </c>
    </row>
    <row r="79" spans="1:5" ht="12.75">
      <c r="A79" s="35" t="s">
        <v>52</v>
      </c>
      <c r="E79" s="36" t="s">
        <v>47</v>
      </c>
    </row>
    <row r="80" spans="1:5" ht="76.5">
      <c r="A80" t="s">
        <v>53</v>
      </c>
      <c r="E80" s="34" t="s">
        <v>1971</v>
      </c>
    </row>
    <row r="81" spans="1:16" ht="12.75">
      <c r="A81" s="25" t="s">
        <v>45</v>
      </c>
      <c s="29" t="s">
        <v>113</v>
      </c>
      <c s="29" t="s">
        <v>1972</v>
      </c>
      <c s="25" t="s">
        <v>47</v>
      </c>
      <c s="30" t="s">
        <v>1973</v>
      </c>
      <c s="31" t="s">
        <v>59</v>
      </c>
      <c s="32">
        <v>8</v>
      </c>
      <c s="32">
        <v>0</v>
      </c>
      <c s="32">
        <f>ROUND(ROUND(H81,2)*ROUND(G81,2),2)</f>
      </c>
      <c r="O81">
        <f>(I81*21)/100</f>
      </c>
      <c t="s">
        <v>22</v>
      </c>
    </row>
    <row r="82" spans="1:5" ht="12.75">
      <c r="A82" s="33" t="s">
        <v>50</v>
      </c>
      <c r="E82" s="34" t="s">
        <v>47</v>
      </c>
    </row>
    <row r="83" spans="1:5" ht="12.75">
      <c r="A83" s="35" t="s">
        <v>52</v>
      </c>
      <c r="E83" s="36" t="s">
        <v>47</v>
      </c>
    </row>
    <row r="84" spans="1:5" ht="76.5">
      <c r="A84" t="s">
        <v>53</v>
      </c>
      <c r="E84" s="34" t="s">
        <v>1974</v>
      </c>
    </row>
    <row r="85" spans="1:16" ht="25.5">
      <c r="A85" s="25" t="s">
        <v>45</v>
      </c>
      <c s="29" t="s">
        <v>117</v>
      </c>
      <c s="29" t="s">
        <v>1975</v>
      </c>
      <c s="25" t="s">
        <v>47</v>
      </c>
      <c s="30" t="s">
        <v>1976</v>
      </c>
      <c s="31" t="s">
        <v>59</v>
      </c>
      <c s="32">
        <v>8</v>
      </c>
      <c s="32">
        <v>0</v>
      </c>
      <c s="32">
        <f>ROUND(ROUND(H85,2)*ROUND(G85,2),2)</f>
      </c>
      <c r="O85">
        <f>(I85*21)/100</f>
      </c>
      <c t="s">
        <v>22</v>
      </c>
    </row>
    <row r="86" spans="1:5" ht="12.75">
      <c r="A86" s="33" t="s">
        <v>50</v>
      </c>
      <c r="E86" s="34" t="s">
        <v>47</v>
      </c>
    </row>
    <row r="87" spans="1:5" ht="12.75">
      <c r="A87" s="35" t="s">
        <v>52</v>
      </c>
      <c r="E87" s="36" t="s">
        <v>47</v>
      </c>
    </row>
    <row r="88" spans="1:5" ht="76.5">
      <c r="A88" t="s">
        <v>53</v>
      </c>
      <c r="E88" s="34" t="s">
        <v>1977</v>
      </c>
    </row>
    <row r="89" spans="1:16" ht="12.75">
      <c r="A89" s="25" t="s">
        <v>45</v>
      </c>
      <c s="29" t="s">
        <v>121</v>
      </c>
      <c s="29" t="s">
        <v>1978</v>
      </c>
      <c s="25" t="s">
        <v>47</v>
      </c>
      <c s="30" t="s">
        <v>1979</v>
      </c>
      <c s="31" t="s">
        <v>278</v>
      </c>
      <c s="32">
        <v>200</v>
      </c>
      <c s="32">
        <v>0</v>
      </c>
      <c s="32">
        <f>ROUND(ROUND(H89,2)*ROUND(G89,2),2)</f>
      </c>
      <c r="O89">
        <f>(I89*21)/100</f>
      </c>
      <c t="s">
        <v>22</v>
      </c>
    </row>
    <row r="90" spans="1:5" ht="12.75">
      <c r="A90" s="33" t="s">
        <v>50</v>
      </c>
      <c r="E90" s="34" t="s">
        <v>47</v>
      </c>
    </row>
    <row r="91" spans="1:5" ht="12.75">
      <c r="A91" s="35" t="s">
        <v>52</v>
      </c>
      <c r="E91" s="36" t="s">
        <v>47</v>
      </c>
    </row>
    <row r="92" spans="1:5" ht="76.5">
      <c r="A92" t="s">
        <v>53</v>
      </c>
      <c r="E92" s="34" t="s">
        <v>1980</v>
      </c>
    </row>
    <row r="93" spans="1:16" ht="25.5">
      <c r="A93" s="25" t="s">
        <v>45</v>
      </c>
      <c s="29" t="s">
        <v>126</v>
      </c>
      <c s="29" t="s">
        <v>1981</v>
      </c>
      <c s="25" t="s">
        <v>47</v>
      </c>
      <c s="30" t="s">
        <v>1982</v>
      </c>
      <c s="31" t="s">
        <v>59</v>
      </c>
      <c s="32">
        <v>2</v>
      </c>
      <c s="32">
        <v>0</v>
      </c>
      <c s="32">
        <f>ROUND(ROUND(H93,2)*ROUND(G93,2),2)</f>
      </c>
      <c r="O93">
        <f>(I93*21)/100</f>
      </c>
      <c t="s">
        <v>22</v>
      </c>
    </row>
    <row r="94" spans="1:5" ht="25.5">
      <c r="A94" s="33" t="s">
        <v>50</v>
      </c>
      <c r="E94" s="34" t="s">
        <v>1983</v>
      </c>
    </row>
    <row r="95" spans="1:5" ht="12.75">
      <c r="A95" s="35" t="s">
        <v>52</v>
      </c>
      <c r="E95" s="36" t="s">
        <v>47</v>
      </c>
    </row>
    <row r="96" spans="1:5" ht="63.75">
      <c r="A96" t="s">
        <v>53</v>
      </c>
      <c r="E96" s="34" t="s">
        <v>1984</v>
      </c>
    </row>
    <row r="97" spans="1:16" ht="12.75">
      <c r="A97" s="25" t="s">
        <v>45</v>
      </c>
      <c s="29" t="s">
        <v>130</v>
      </c>
      <c s="29" t="s">
        <v>1985</v>
      </c>
      <c s="25" t="s">
        <v>47</v>
      </c>
      <c s="30" t="s">
        <v>1986</v>
      </c>
      <c s="31" t="s">
        <v>278</v>
      </c>
      <c s="32">
        <v>50</v>
      </c>
      <c s="32">
        <v>0</v>
      </c>
      <c s="32">
        <f>ROUND(ROUND(H97,2)*ROUND(G97,2),2)</f>
      </c>
      <c r="O97">
        <f>(I97*21)/100</f>
      </c>
      <c t="s">
        <v>22</v>
      </c>
    </row>
    <row r="98" spans="1:5" ht="12.75">
      <c r="A98" s="33" t="s">
        <v>50</v>
      </c>
      <c r="E98" s="34" t="s">
        <v>47</v>
      </c>
    </row>
    <row r="99" spans="1:5" ht="12.75">
      <c r="A99" s="35" t="s">
        <v>52</v>
      </c>
      <c r="E99" s="36" t="s">
        <v>47</v>
      </c>
    </row>
    <row r="100" spans="1:5" ht="89.25">
      <c r="A100" t="s">
        <v>53</v>
      </c>
      <c r="E100" s="34" t="s">
        <v>1987</v>
      </c>
    </row>
    <row r="101" spans="1:16" ht="12.75">
      <c r="A101" s="25" t="s">
        <v>45</v>
      </c>
      <c s="29" t="s">
        <v>136</v>
      </c>
      <c s="29" t="s">
        <v>1988</v>
      </c>
      <c s="25" t="s">
        <v>47</v>
      </c>
      <c s="30" t="s">
        <v>1989</v>
      </c>
      <c s="31" t="s">
        <v>59</v>
      </c>
      <c s="32">
        <v>5</v>
      </c>
      <c s="32">
        <v>0</v>
      </c>
      <c s="32">
        <f>ROUND(ROUND(H101,2)*ROUND(G101,2),2)</f>
      </c>
      <c r="O101">
        <f>(I101*21)/100</f>
      </c>
      <c t="s">
        <v>22</v>
      </c>
    </row>
    <row r="102" spans="1:5" ht="12.75">
      <c r="A102" s="33" t="s">
        <v>50</v>
      </c>
      <c r="E102" s="34" t="s">
        <v>47</v>
      </c>
    </row>
    <row r="103" spans="1:5" ht="12.75">
      <c r="A103" s="35" t="s">
        <v>52</v>
      </c>
      <c r="E103" s="36" t="s">
        <v>47</v>
      </c>
    </row>
    <row r="104" spans="1:5" ht="51">
      <c r="A104" t="s">
        <v>53</v>
      </c>
      <c r="E104" s="34" t="s">
        <v>1990</v>
      </c>
    </row>
    <row r="105" spans="1:16" ht="12.75">
      <c r="A105" s="25" t="s">
        <v>45</v>
      </c>
      <c s="29" t="s">
        <v>142</v>
      </c>
      <c s="29" t="s">
        <v>1991</v>
      </c>
      <c s="25" t="s">
        <v>47</v>
      </c>
      <c s="30" t="s">
        <v>1992</v>
      </c>
      <c s="31" t="s">
        <v>278</v>
      </c>
      <c s="32">
        <v>20</v>
      </c>
      <c s="32">
        <v>0</v>
      </c>
      <c s="32">
        <f>ROUND(ROUND(H105,2)*ROUND(G105,2),2)</f>
      </c>
      <c r="O105">
        <f>(I105*21)/100</f>
      </c>
      <c t="s">
        <v>22</v>
      </c>
    </row>
    <row r="106" spans="1:5" ht="12.75">
      <c r="A106" s="33" t="s">
        <v>50</v>
      </c>
      <c r="E106" s="34" t="s">
        <v>1993</v>
      </c>
    </row>
    <row r="107" spans="1:5" ht="12.75">
      <c r="A107" s="35" t="s">
        <v>52</v>
      </c>
      <c r="E107" s="36" t="s">
        <v>47</v>
      </c>
    </row>
    <row r="108" spans="1:5" ht="63.75">
      <c r="A108" t="s">
        <v>53</v>
      </c>
      <c r="E108" s="34" t="s">
        <v>1994</v>
      </c>
    </row>
    <row r="109" spans="1:16" ht="12.75">
      <c r="A109" s="25" t="s">
        <v>45</v>
      </c>
      <c s="29" t="s">
        <v>146</v>
      </c>
      <c s="29" t="s">
        <v>1995</v>
      </c>
      <c s="25" t="s">
        <v>47</v>
      </c>
      <c s="30" t="s">
        <v>1996</v>
      </c>
      <c s="31" t="s">
        <v>278</v>
      </c>
      <c s="32">
        <v>135</v>
      </c>
      <c s="32">
        <v>0</v>
      </c>
      <c s="32">
        <f>ROUND(ROUND(H109,2)*ROUND(G109,2),2)</f>
      </c>
      <c r="O109">
        <f>(I109*21)/100</f>
      </c>
      <c t="s">
        <v>22</v>
      </c>
    </row>
    <row r="110" spans="1:5" ht="12.75">
      <c r="A110" s="33" t="s">
        <v>50</v>
      </c>
      <c r="E110" s="34" t="s">
        <v>1997</v>
      </c>
    </row>
    <row r="111" spans="1:5" ht="12.75">
      <c r="A111" s="35" t="s">
        <v>52</v>
      </c>
      <c r="E111" s="36" t="s">
        <v>1998</v>
      </c>
    </row>
    <row r="112" spans="1:5" ht="63.75">
      <c r="A112" t="s">
        <v>53</v>
      </c>
      <c r="E112" s="34" t="s">
        <v>1994</v>
      </c>
    </row>
    <row r="113" spans="1:16" ht="12.75">
      <c r="A113" s="25" t="s">
        <v>45</v>
      </c>
      <c s="29" t="s">
        <v>308</v>
      </c>
      <c s="29" t="s">
        <v>1999</v>
      </c>
      <c s="25" t="s">
        <v>47</v>
      </c>
      <c s="30" t="s">
        <v>2000</v>
      </c>
      <c s="31" t="s">
        <v>278</v>
      </c>
      <c s="32">
        <v>60</v>
      </c>
      <c s="32">
        <v>0</v>
      </c>
      <c s="32">
        <f>ROUND(ROUND(H113,2)*ROUND(G113,2),2)</f>
      </c>
      <c r="O113">
        <f>(I113*21)/100</f>
      </c>
      <c t="s">
        <v>22</v>
      </c>
    </row>
    <row r="114" spans="1:5" ht="12.75">
      <c r="A114" s="33" t="s">
        <v>50</v>
      </c>
      <c r="E114" s="34" t="s">
        <v>2001</v>
      </c>
    </row>
    <row r="115" spans="1:5" ht="12.75">
      <c r="A115" s="35" t="s">
        <v>52</v>
      </c>
      <c r="E115" s="36" t="s">
        <v>47</v>
      </c>
    </row>
    <row r="116" spans="1:5" ht="63.75">
      <c r="A116" t="s">
        <v>53</v>
      </c>
      <c r="E116" s="34" t="s">
        <v>1994</v>
      </c>
    </row>
    <row r="117" spans="1:16" ht="25.5">
      <c r="A117" s="25" t="s">
        <v>45</v>
      </c>
      <c s="29" t="s">
        <v>313</v>
      </c>
      <c s="29" t="s">
        <v>2002</v>
      </c>
      <c s="25" t="s">
        <v>47</v>
      </c>
      <c s="30" t="s">
        <v>2003</v>
      </c>
      <c s="31" t="s">
        <v>59</v>
      </c>
      <c s="32">
        <v>4</v>
      </c>
      <c s="32">
        <v>0</v>
      </c>
      <c s="32">
        <f>ROUND(ROUND(H117,2)*ROUND(G117,2),2)</f>
      </c>
      <c r="O117">
        <f>(I117*21)/100</f>
      </c>
      <c t="s">
        <v>22</v>
      </c>
    </row>
    <row r="118" spans="1:5" ht="12.75">
      <c r="A118" s="33" t="s">
        <v>50</v>
      </c>
      <c r="E118" s="34" t="s">
        <v>2004</v>
      </c>
    </row>
    <row r="119" spans="1:5" ht="12.75">
      <c r="A119" s="35" t="s">
        <v>52</v>
      </c>
      <c r="E119" s="36" t="s">
        <v>47</v>
      </c>
    </row>
    <row r="120" spans="1:5" ht="63.75">
      <c r="A120" t="s">
        <v>53</v>
      </c>
      <c r="E120" s="34" t="s">
        <v>2005</v>
      </c>
    </row>
    <row r="121" spans="1:16" ht="25.5">
      <c r="A121" s="25" t="s">
        <v>45</v>
      </c>
      <c s="29" t="s">
        <v>318</v>
      </c>
      <c s="29" t="s">
        <v>2006</v>
      </c>
      <c s="25" t="s">
        <v>47</v>
      </c>
      <c s="30" t="s">
        <v>2007</v>
      </c>
      <c s="31" t="s">
        <v>59</v>
      </c>
      <c s="32">
        <v>2</v>
      </c>
      <c s="32">
        <v>0</v>
      </c>
      <c s="32">
        <f>ROUND(ROUND(H121,2)*ROUND(G121,2),2)</f>
      </c>
      <c r="O121">
        <f>(I121*21)/100</f>
      </c>
      <c t="s">
        <v>22</v>
      </c>
    </row>
    <row r="122" spans="1:5" ht="12.75">
      <c r="A122" s="33" t="s">
        <v>50</v>
      </c>
      <c r="E122" s="34" t="s">
        <v>2008</v>
      </c>
    </row>
    <row r="123" spans="1:5" ht="12.75">
      <c r="A123" s="35" t="s">
        <v>52</v>
      </c>
      <c r="E123" s="36" t="s">
        <v>47</v>
      </c>
    </row>
    <row r="124" spans="1:5" ht="63.75">
      <c r="A124" t="s">
        <v>53</v>
      </c>
      <c r="E124" s="34" t="s">
        <v>2005</v>
      </c>
    </row>
    <row r="125" spans="1:16" ht="12.75">
      <c r="A125" s="25" t="s">
        <v>45</v>
      </c>
      <c s="29" t="s">
        <v>323</v>
      </c>
      <c s="29" t="s">
        <v>2009</v>
      </c>
      <c s="25" t="s">
        <v>47</v>
      </c>
      <c s="30" t="s">
        <v>2010</v>
      </c>
      <c s="31" t="s">
        <v>278</v>
      </c>
      <c s="32">
        <v>50</v>
      </c>
      <c s="32">
        <v>0</v>
      </c>
      <c s="32">
        <f>ROUND(ROUND(H125,2)*ROUND(G125,2),2)</f>
      </c>
      <c r="O125">
        <f>(I125*21)/100</f>
      </c>
      <c t="s">
        <v>22</v>
      </c>
    </row>
    <row r="126" spans="1:5" ht="12.75">
      <c r="A126" s="33" t="s">
        <v>50</v>
      </c>
      <c r="E126" s="34" t="s">
        <v>2011</v>
      </c>
    </row>
    <row r="127" spans="1:5" ht="12.75">
      <c r="A127" s="35" t="s">
        <v>52</v>
      </c>
      <c r="E127" s="36" t="s">
        <v>47</v>
      </c>
    </row>
    <row r="128" spans="1:5" ht="89.25">
      <c r="A128" t="s">
        <v>53</v>
      </c>
      <c r="E128" s="34" t="s">
        <v>2012</v>
      </c>
    </row>
    <row r="129" spans="1:16" ht="25.5">
      <c r="A129" s="25" t="s">
        <v>45</v>
      </c>
      <c s="29" t="s">
        <v>328</v>
      </c>
      <c s="29" t="s">
        <v>2013</v>
      </c>
      <c s="25" t="s">
        <v>47</v>
      </c>
      <c s="30" t="s">
        <v>2014</v>
      </c>
      <c s="31" t="s">
        <v>59</v>
      </c>
      <c s="32">
        <v>1</v>
      </c>
      <c s="32">
        <v>0</v>
      </c>
      <c s="32">
        <f>ROUND(ROUND(H129,2)*ROUND(G129,2),2)</f>
      </c>
      <c r="O129">
        <f>(I129*21)/100</f>
      </c>
      <c t="s">
        <v>22</v>
      </c>
    </row>
    <row r="130" spans="1:5" ht="12.75">
      <c r="A130" s="33" t="s">
        <v>50</v>
      </c>
      <c r="E130" s="34" t="s">
        <v>47</v>
      </c>
    </row>
    <row r="131" spans="1:5" ht="12.75">
      <c r="A131" s="35" t="s">
        <v>52</v>
      </c>
      <c r="E131" s="36" t="s">
        <v>47</v>
      </c>
    </row>
    <row r="132" spans="1:5" ht="63.75">
      <c r="A132" t="s">
        <v>53</v>
      </c>
      <c r="E132" s="34" t="s">
        <v>2015</v>
      </c>
    </row>
    <row r="133" spans="1:16" ht="25.5">
      <c r="A133" s="25" t="s">
        <v>45</v>
      </c>
      <c s="29" t="s">
        <v>332</v>
      </c>
      <c s="29" t="s">
        <v>2016</v>
      </c>
      <c s="25" t="s">
        <v>47</v>
      </c>
      <c s="30" t="s">
        <v>2017</v>
      </c>
      <c s="31" t="s">
        <v>59</v>
      </c>
      <c s="32">
        <v>1</v>
      </c>
      <c s="32">
        <v>0</v>
      </c>
      <c s="32">
        <f>ROUND(ROUND(H133,2)*ROUND(G133,2),2)</f>
      </c>
      <c r="O133">
        <f>(I133*21)/100</f>
      </c>
      <c t="s">
        <v>22</v>
      </c>
    </row>
    <row r="134" spans="1:5" ht="12.75">
      <c r="A134" s="33" t="s">
        <v>50</v>
      </c>
      <c r="E134" s="34" t="s">
        <v>47</v>
      </c>
    </row>
    <row r="135" spans="1:5" ht="12.75">
      <c r="A135" s="35" t="s">
        <v>52</v>
      </c>
      <c r="E135" s="36" t="s">
        <v>47</v>
      </c>
    </row>
    <row r="136" spans="1:5" ht="63.75">
      <c r="A136" t="s">
        <v>53</v>
      </c>
      <c r="E136" s="34" t="s">
        <v>2018</v>
      </c>
    </row>
    <row r="137" spans="1:16" ht="38.25">
      <c r="A137" s="25" t="s">
        <v>45</v>
      </c>
      <c s="29" t="s">
        <v>337</v>
      </c>
      <c s="29" t="s">
        <v>2019</v>
      </c>
      <c s="25" t="s">
        <v>47</v>
      </c>
      <c s="30" t="s">
        <v>2020</v>
      </c>
      <c s="31" t="s">
        <v>59</v>
      </c>
      <c s="32">
        <v>1</v>
      </c>
      <c s="32">
        <v>0</v>
      </c>
      <c s="32">
        <f>ROUND(ROUND(H137,2)*ROUND(G137,2),2)</f>
      </c>
      <c r="O137">
        <f>(I137*21)/100</f>
      </c>
      <c t="s">
        <v>22</v>
      </c>
    </row>
    <row r="138" spans="1:5" ht="51">
      <c r="A138" s="33" t="s">
        <v>50</v>
      </c>
      <c r="E138" s="34" t="s">
        <v>2021</v>
      </c>
    </row>
    <row r="139" spans="1:5" ht="12.75">
      <c r="A139" s="35" t="s">
        <v>52</v>
      </c>
      <c r="E139" s="36" t="s">
        <v>47</v>
      </c>
    </row>
    <row r="140" spans="1:5" ht="102">
      <c r="A140" t="s">
        <v>53</v>
      </c>
      <c r="E140" s="34" t="s">
        <v>2022</v>
      </c>
    </row>
    <row r="141" spans="1:16" ht="25.5">
      <c r="A141" s="25" t="s">
        <v>45</v>
      </c>
      <c s="29" t="s">
        <v>343</v>
      </c>
      <c s="29" t="s">
        <v>2023</v>
      </c>
      <c s="25" t="s">
        <v>47</v>
      </c>
      <c s="30" t="s">
        <v>2024</v>
      </c>
      <c s="31" t="s">
        <v>59</v>
      </c>
      <c s="32">
        <v>1</v>
      </c>
      <c s="32">
        <v>0</v>
      </c>
      <c s="32">
        <f>ROUND(ROUND(H141,2)*ROUND(G141,2),2)</f>
      </c>
      <c r="O141">
        <f>(I141*21)/100</f>
      </c>
      <c t="s">
        <v>22</v>
      </c>
    </row>
    <row r="142" spans="1:5" ht="12.75">
      <c r="A142" s="33" t="s">
        <v>50</v>
      </c>
      <c r="E142" s="34" t="s">
        <v>47</v>
      </c>
    </row>
    <row r="143" spans="1:5" ht="12.75">
      <c r="A143" s="35" t="s">
        <v>52</v>
      </c>
      <c r="E143" s="36" t="s">
        <v>47</v>
      </c>
    </row>
    <row r="144" spans="1:5" ht="76.5">
      <c r="A144" t="s">
        <v>53</v>
      </c>
      <c r="E144" s="34" t="s">
        <v>2025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1.xml><?xml version="1.0" encoding="utf-8"?>
<worksheet xmlns="http://schemas.openxmlformats.org/spreadsheetml/2006/main" xmlns:r="http://schemas.openxmlformats.org/officeDocument/2006/relationships">
  <sheetPr>
    <pageSetUpPr fitToPage="1"/>
  </sheetPr>
  <dimension ref="A1:R14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0+O8+O17+O50+O55+O60</f>
      </c>
      <c t="s">
        <v>22</v>
      </c>
    </row>
    <row r="3" spans="1:16" ht="15" customHeight="1">
      <c r="A3" t="s">
        <v>12</v>
      </c>
      <c s="12" t="s">
        <v>14</v>
      </c>
      <c s="13" t="s">
        <v>15</v>
      </c>
      <c s="1"/>
      <c s="14" t="s">
        <v>16</v>
      </c>
      <c s="1"/>
      <c s="9"/>
      <c s="8" t="s">
        <v>2026</v>
      </c>
      <c s="40">
        <f>0+I8+I17+I50+I55+I60</f>
      </c>
      <c r="O3" t="s">
        <v>19</v>
      </c>
      <c t="s">
        <v>22</v>
      </c>
    </row>
    <row r="4" spans="1:16" ht="15" customHeight="1">
      <c r="A4" t="s">
        <v>17</v>
      </c>
      <c s="16" t="s">
        <v>18</v>
      </c>
      <c s="17" t="s">
        <v>2026</v>
      </c>
      <c s="6"/>
      <c s="18" t="s">
        <v>2027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8.9</v>
      </c>
      <c s="32">
        <v>0</v>
      </c>
      <c s="32">
        <f>ROUND(ROUND(H9,2)*ROUND(G9,2),2)</f>
      </c>
      <c r="O9">
        <f>(I9*21)/100</f>
      </c>
      <c t="s">
        <v>22</v>
      </c>
    </row>
    <row r="10" spans="1:5" ht="12.75">
      <c r="A10" s="33" t="s">
        <v>50</v>
      </c>
      <c r="E10" s="34" t="s">
        <v>1267</v>
      </c>
    </row>
    <row r="11" spans="1:5" ht="12.75">
      <c r="A11" s="35" t="s">
        <v>52</v>
      </c>
      <c r="E11" s="36" t="s">
        <v>47</v>
      </c>
    </row>
    <row r="12" spans="1:5" ht="25.5">
      <c r="A12" t="s">
        <v>53</v>
      </c>
      <c r="E12" s="34" t="s">
        <v>224</v>
      </c>
    </row>
    <row r="13" spans="1:16" ht="12.75">
      <c r="A13" s="25" t="s">
        <v>45</v>
      </c>
      <c s="29" t="s">
        <v>42</v>
      </c>
      <c s="29" t="s">
        <v>914</v>
      </c>
      <c s="25" t="s">
        <v>175</v>
      </c>
      <c s="30" t="s">
        <v>915</v>
      </c>
      <c s="31" t="s">
        <v>221</v>
      </c>
      <c s="32">
        <v>1</v>
      </c>
      <c s="32">
        <v>0</v>
      </c>
      <c s="32">
        <f>ROUND(ROUND(H13,2)*ROUND(G13,2),2)</f>
      </c>
      <c r="O13">
        <f>(I13*21)/100</f>
      </c>
      <c t="s">
        <v>22</v>
      </c>
    </row>
    <row r="14" spans="1:5" ht="25.5">
      <c r="A14" s="33" t="s">
        <v>50</v>
      </c>
      <c r="E14" s="34" t="s">
        <v>1945</v>
      </c>
    </row>
    <row r="15" spans="1:5" ht="12.75">
      <c r="A15" s="35" t="s">
        <v>52</v>
      </c>
      <c r="E15" s="36" t="s">
        <v>47</v>
      </c>
    </row>
    <row r="16" spans="1:5" ht="369.75">
      <c r="A16" t="s">
        <v>53</v>
      </c>
      <c r="E16" s="34" t="s">
        <v>1946</v>
      </c>
    </row>
    <row r="17" spans="1:18" ht="12.75" customHeight="1">
      <c r="A17" s="6" t="s">
        <v>43</v>
      </c>
      <c s="6"/>
      <c s="38" t="s">
        <v>28</v>
      </c>
      <c s="6"/>
      <c s="27" t="s">
        <v>226</v>
      </c>
      <c s="6"/>
      <c s="6"/>
      <c s="6"/>
      <c s="39">
        <f>0+Q17</f>
      </c>
      <c r="O17">
        <f>0+R17</f>
      </c>
      <c r="Q17">
        <f>0+I18+I22+I26+I30+I34+I38+I42+I46</f>
      </c>
      <c>
        <f>0+O18+O22+O26+O30+O34+O38+O42+O46</f>
      </c>
    </row>
    <row r="18" spans="1:16" ht="12.75">
      <c r="A18" s="25" t="s">
        <v>45</v>
      </c>
      <c s="29" t="s">
        <v>22</v>
      </c>
      <c s="29" t="s">
        <v>252</v>
      </c>
      <c s="25" t="s">
        <v>47</v>
      </c>
      <c s="30" t="s">
        <v>253</v>
      </c>
      <c s="31" t="s">
        <v>221</v>
      </c>
      <c s="32">
        <v>26.9</v>
      </c>
      <c s="32">
        <v>0</v>
      </c>
      <c s="32">
        <f>ROUND(ROUND(H18,2)*ROUND(G18,2),2)</f>
      </c>
      <c r="O18">
        <f>(I18*21)/100</f>
      </c>
      <c t="s">
        <v>22</v>
      </c>
    </row>
    <row r="19" spans="1:5" ht="38.25">
      <c r="A19" s="33" t="s">
        <v>50</v>
      </c>
      <c r="E19" s="34" t="s">
        <v>1933</v>
      </c>
    </row>
    <row r="20" spans="1:5" ht="12.75">
      <c r="A20" s="35" t="s">
        <v>52</v>
      </c>
      <c r="E20" s="36" t="s">
        <v>2028</v>
      </c>
    </row>
    <row r="21" spans="1:5" ht="63.75">
      <c r="A21" t="s">
        <v>53</v>
      </c>
      <c r="E21" s="34" t="s">
        <v>255</v>
      </c>
    </row>
    <row r="22" spans="1:16" ht="12.75">
      <c r="A22" s="25" t="s">
        <v>45</v>
      </c>
      <c s="29" t="s">
        <v>31</v>
      </c>
      <c s="29" t="s">
        <v>447</v>
      </c>
      <c s="25" t="s">
        <v>47</v>
      </c>
      <c s="30" t="s">
        <v>448</v>
      </c>
      <c s="31" t="s">
        <v>221</v>
      </c>
      <c s="32">
        <v>45.82</v>
      </c>
      <c s="32">
        <v>0</v>
      </c>
      <c s="32">
        <f>ROUND(ROUND(H22,2)*ROUND(G22,2),2)</f>
      </c>
      <c r="O22">
        <f>(I22*21)/100</f>
      </c>
      <c t="s">
        <v>22</v>
      </c>
    </row>
    <row r="23" spans="1:5" ht="12.75">
      <c r="A23" s="33" t="s">
        <v>50</v>
      </c>
      <c r="E23" s="34" t="s">
        <v>1935</v>
      </c>
    </row>
    <row r="24" spans="1:5" ht="12.75">
      <c r="A24" s="35" t="s">
        <v>52</v>
      </c>
      <c r="E24" s="36" t="s">
        <v>47</v>
      </c>
    </row>
    <row r="25" spans="1:5" ht="306">
      <c r="A25" t="s">
        <v>53</v>
      </c>
      <c r="E25" s="34" t="s">
        <v>446</v>
      </c>
    </row>
    <row r="26" spans="1:16" ht="12.75">
      <c r="A26" s="25" t="s">
        <v>45</v>
      </c>
      <c s="29" t="s">
        <v>33</v>
      </c>
      <c s="29" t="s">
        <v>757</v>
      </c>
      <c s="25" t="s">
        <v>47</v>
      </c>
      <c s="30" t="s">
        <v>758</v>
      </c>
      <c s="31" t="s">
        <v>221</v>
      </c>
      <c s="32">
        <v>0.3</v>
      </c>
      <c s="32">
        <v>0</v>
      </c>
      <c s="32">
        <f>ROUND(ROUND(H26,2)*ROUND(G26,2),2)</f>
      </c>
      <c r="O26">
        <f>(I26*21)/100</f>
      </c>
      <c t="s">
        <v>22</v>
      </c>
    </row>
    <row r="27" spans="1:5" ht="12.75">
      <c r="A27" s="33" t="s">
        <v>50</v>
      </c>
      <c r="E27" s="34" t="s">
        <v>1936</v>
      </c>
    </row>
    <row r="28" spans="1:5" ht="12.75">
      <c r="A28" s="35" t="s">
        <v>52</v>
      </c>
      <c r="E28" s="36" t="s">
        <v>2029</v>
      </c>
    </row>
    <row r="29" spans="1:5" ht="318.75">
      <c r="A29" t="s">
        <v>53</v>
      </c>
      <c r="E29" s="34" t="s">
        <v>455</v>
      </c>
    </row>
    <row r="30" spans="1:16" ht="12.75">
      <c r="A30" s="25" t="s">
        <v>45</v>
      </c>
      <c s="29" t="s">
        <v>35</v>
      </c>
      <c s="29" t="s">
        <v>451</v>
      </c>
      <c s="25" t="s">
        <v>47</v>
      </c>
      <c s="30" t="s">
        <v>452</v>
      </c>
      <c s="31" t="s">
        <v>221</v>
      </c>
      <c s="32">
        <v>8.9</v>
      </c>
      <c s="32">
        <v>0</v>
      </c>
      <c s="32">
        <f>ROUND(ROUND(H30,2)*ROUND(G30,2),2)</f>
      </c>
      <c r="O30">
        <f>(I30*21)/100</f>
      </c>
      <c t="s">
        <v>22</v>
      </c>
    </row>
    <row r="31" spans="1:5" ht="38.25">
      <c r="A31" s="33" t="s">
        <v>50</v>
      </c>
      <c r="E31" s="34" t="s">
        <v>2030</v>
      </c>
    </row>
    <row r="32" spans="1:5" ht="12.75">
      <c r="A32" s="35" t="s">
        <v>52</v>
      </c>
      <c r="E32" s="36" t="s">
        <v>47</v>
      </c>
    </row>
    <row r="33" spans="1:5" ht="318.75">
      <c r="A33" t="s">
        <v>53</v>
      </c>
      <c r="E33" s="34" t="s">
        <v>455</v>
      </c>
    </row>
    <row r="34" spans="1:16" ht="12.75">
      <c r="A34" s="25" t="s">
        <v>45</v>
      </c>
      <c s="29" t="s">
        <v>37</v>
      </c>
      <c s="29" t="s">
        <v>1049</v>
      </c>
      <c s="25" t="s">
        <v>47</v>
      </c>
      <c s="30" t="s">
        <v>1050</v>
      </c>
      <c s="31" t="s">
        <v>221</v>
      </c>
      <c s="32">
        <v>45.82</v>
      </c>
      <c s="32">
        <v>0</v>
      </c>
      <c s="32">
        <f>ROUND(ROUND(H34,2)*ROUND(G34,2),2)</f>
      </c>
      <c r="O34">
        <f>(I34*21)/100</f>
      </c>
      <c t="s">
        <v>22</v>
      </c>
    </row>
    <row r="35" spans="1:5" ht="38.25">
      <c r="A35" s="33" t="s">
        <v>50</v>
      </c>
      <c r="E35" s="34" t="s">
        <v>2031</v>
      </c>
    </row>
    <row r="36" spans="1:5" ht="12.75">
      <c r="A36" s="35" t="s">
        <v>52</v>
      </c>
      <c r="E36" s="36" t="s">
        <v>47</v>
      </c>
    </row>
    <row r="37" spans="1:5" ht="318.75">
      <c r="A37" t="s">
        <v>53</v>
      </c>
      <c r="E37" s="34" t="s">
        <v>455</v>
      </c>
    </row>
    <row r="38" spans="1:16" ht="12.75">
      <c r="A38" s="25" t="s">
        <v>45</v>
      </c>
      <c s="29" t="s">
        <v>55</v>
      </c>
      <c s="29" t="s">
        <v>765</v>
      </c>
      <c s="25" t="s">
        <v>47</v>
      </c>
      <c s="30" t="s">
        <v>767</v>
      </c>
      <c s="31" t="s">
        <v>221</v>
      </c>
      <c s="32">
        <v>8.9</v>
      </c>
      <c s="32">
        <v>0</v>
      </c>
      <c s="32">
        <f>ROUND(ROUND(H38,2)*ROUND(G38,2),2)</f>
      </c>
      <c r="O38">
        <f>(I38*21)/100</f>
      </c>
      <c t="s">
        <v>22</v>
      </c>
    </row>
    <row r="39" spans="1:5" ht="12.75">
      <c r="A39" s="33" t="s">
        <v>50</v>
      </c>
      <c r="E39" s="34" t="s">
        <v>1852</v>
      </c>
    </row>
    <row r="40" spans="1:5" ht="12.75">
      <c r="A40" s="35" t="s">
        <v>52</v>
      </c>
      <c r="E40" s="36" t="s">
        <v>2032</v>
      </c>
    </row>
    <row r="41" spans="1:5" ht="191.25">
      <c r="A41" t="s">
        <v>53</v>
      </c>
      <c r="E41" s="34" t="s">
        <v>1290</v>
      </c>
    </row>
    <row r="42" spans="1:16" ht="12.75">
      <c r="A42" s="25" t="s">
        <v>45</v>
      </c>
      <c s="29" t="s">
        <v>78</v>
      </c>
      <c s="29" t="s">
        <v>1058</v>
      </c>
      <c s="25" t="s">
        <v>47</v>
      </c>
      <c s="30" t="s">
        <v>1059</v>
      </c>
      <c s="31" t="s">
        <v>221</v>
      </c>
      <c s="32">
        <v>45.82</v>
      </c>
      <c s="32">
        <v>0</v>
      </c>
      <c s="32">
        <f>ROUND(ROUND(H42,2)*ROUND(G42,2),2)</f>
      </c>
      <c r="O42">
        <f>(I42*21)/100</f>
      </c>
      <c t="s">
        <v>22</v>
      </c>
    </row>
    <row r="43" spans="1:5" ht="12.75">
      <c r="A43" s="33" t="s">
        <v>50</v>
      </c>
      <c r="E43" s="34" t="s">
        <v>1941</v>
      </c>
    </row>
    <row r="44" spans="1:5" ht="12.75">
      <c r="A44" s="35" t="s">
        <v>52</v>
      </c>
      <c r="E44" s="36" t="s">
        <v>2033</v>
      </c>
    </row>
    <row r="45" spans="1:5" ht="229.5">
      <c r="A45" t="s">
        <v>53</v>
      </c>
      <c r="E45" s="34" t="s">
        <v>1294</v>
      </c>
    </row>
    <row r="46" spans="1:16" ht="12.75">
      <c r="A46" s="25" t="s">
        <v>45</v>
      </c>
      <c s="29" t="s">
        <v>40</v>
      </c>
      <c s="29" t="s">
        <v>1763</v>
      </c>
      <c s="25" t="s">
        <v>47</v>
      </c>
      <c s="30" t="s">
        <v>1764</v>
      </c>
      <c s="31" t="s">
        <v>221</v>
      </c>
      <c s="32">
        <v>0.5</v>
      </c>
      <c s="32">
        <v>0</v>
      </c>
      <c s="32">
        <f>ROUND(ROUND(H46,2)*ROUND(G46,2),2)</f>
      </c>
      <c r="O46">
        <f>(I46*21)/100</f>
      </c>
      <c t="s">
        <v>22</v>
      </c>
    </row>
    <row r="47" spans="1:5" ht="12.75">
      <c r="A47" s="33" t="s">
        <v>50</v>
      </c>
      <c r="E47" s="34" t="s">
        <v>2034</v>
      </c>
    </row>
    <row r="48" spans="1:5" ht="12.75">
      <c r="A48" s="35" t="s">
        <v>52</v>
      </c>
      <c r="E48" s="36" t="s">
        <v>2035</v>
      </c>
    </row>
    <row r="49" spans="1:5" ht="229.5">
      <c r="A49" t="s">
        <v>53</v>
      </c>
      <c r="E49" s="34" t="s">
        <v>1767</v>
      </c>
    </row>
    <row r="50" spans="1:18" ht="12.75" customHeight="1">
      <c r="A50" s="6" t="s">
        <v>43</v>
      </c>
      <c s="6"/>
      <c s="38" t="s">
        <v>22</v>
      </c>
      <c s="6"/>
      <c s="27" t="s">
        <v>483</v>
      </c>
      <c s="6"/>
      <c s="6"/>
      <c s="6"/>
      <c s="39">
        <f>0+Q50</f>
      </c>
      <c r="O50">
        <f>0+R50</f>
      </c>
      <c r="Q50">
        <f>0+I51</f>
      </c>
      <c>
        <f>0+O51</f>
      </c>
    </row>
    <row r="51" spans="1:16" ht="12.75">
      <c r="A51" s="25" t="s">
        <v>45</v>
      </c>
      <c s="29" t="s">
        <v>42</v>
      </c>
      <c s="29" t="s">
        <v>914</v>
      </c>
      <c s="25" t="s">
        <v>175</v>
      </c>
      <c s="30" t="s">
        <v>915</v>
      </c>
      <c s="31" t="s">
        <v>221</v>
      </c>
      <c s="32">
        <v>0.3</v>
      </c>
      <c s="32">
        <v>0</v>
      </c>
      <c s="32">
        <f>ROUND(ROUND(H51,2)*ROUND(G51,2),2)</f>
      </c>
      <c r="O51">
        <f>(I51*21)/100</f>
      </c>
      <c t="s">
        <v>22</v>
      </c>
    </row>
    <row r="52" spans="1:5" ht="25.5">
      <c r="A52" s="33" t="s">
        <v>50</v>
      </c>
      <c r="E52" s="34" t="s">
        <v>1945</v>
      </c>
    </row>
    <row r="53" spans="1:5" ht="12.75">
      <c r="A53" s="35" t="s">
        <v>52</v>
      </c>
      <c r="E53" s="36" t="s">
        <v>2029</v>
      </c>
    </row>
    <row r="54" spans="1:5" ht="369.75">
      <c r="A54" t="s">
        <v>53</v>
      </c>
      <c r="E54" s="34" t="s">
        <v>1946</v>
      </c>
    </row>
    <row r="55" spans="1:18" ht="12.75" customHeight="1">
      <c r="A55" s="6" t="s">
        <v>43</v>
      </c>
      <c s="6"/>
      <c s="38" t="s">
        <v>33</v>
      </c>
      <c s="6"/>
      <c s="27" t="s">
        <v>819</v>
      </c>
      <c s="6"/>
      <c s="6"/>
      <c s="6"/>
      <c s="39">
        <f>0+Q55</f>
      </c>
      <c r="O55">
        <f>0+R55</f>
      </c>
      <c r="Q55">
        <f>0+I56</f>
      </c>
      <c>
        <f>0+O56</f>
      </c>
    </row>
    <row r="56" spans="1:16" ht="12.75">
      <c r="A56" s="25" t="s">
        <v>45</v>
      </c>
      <c s="29" t="s">
        <v>87</v>
      </c>
      <c s="29" t="s">
        <v>820</v>
      </c>
      <c s="25" t="s">
        <v>47</v>
      </c>
      <c s="30" t="s">
        <v>821</v>
      </c>
      <c s="31" t="s">
        <v>221</v>
      </c>
      <c s="32">
        <v>35.28</v>
      </c>
      <c s="32">
        <v>0</v>
      </c>
      <c s="32">
        <f>ROUND(ROUND(H56,2)*ROUND(G56,2),2)</f>
      </c>
      <c r="O56">
        <f>(I56*21)/100</f>
      </c>
      <c t="s">
        <v>22</v>
      </c>
    </row>
    <row r="57" spans="1:5" ht="12.75">
      <c r="A57" s="33" t="s">
        <v>50</v>
      </c>
      <c r="E57" s="34" t="s">
        <v>1947</v>
      </c>
    </row>
    <row r="58" spans="1:5" ht="12.75">
      <c r="A58" s="35" t="s">
        <v>52</v>
      </c>
      <c r="E58" s="36" t="s">
        <v>2036</v>
      </c>
    </row>
    <row r="59" spans="1:5" ht="369.75">
      <c r="A59" t="s">
        <v>53</v>
      </c>
      <c r="E59" s="34" t="s">
        <v>1949</v>
      </c>
    </row>
    <row r="60" spans="1:18" ht="12.75" customHeight="1">
      <c r="A60" s="6" t="s">
        <v>43</v>
      </c>
      <c s="6"/>
      <c s="38" t="s">
        <v>55</v>
      </c>
      <c s="6"/>
      <c s="27" t="s">
        <v>56</v>
      </c>
      <c s="6"/>
      <c s="6"/>
      <c s="6"/>
      <c s="39">
        <f>0+Q60</f>
      </c>
      <c r="O60">
        <f>0+R60</f>
      </c>
      <c r="Q60">
        <f>0+I61+I65+I69+I73+I77+I81+I85+I89+I93+I97+I101+I105+I109+I113+I117+I121+I125+I129+I133+I137+I141+I145</f>
      </c>
      <c>
        <f>0+O61+O65+O69+O73+O77+O81+O85+O89+O93+O97+O101+O105+O109+O113+O117+O121+O125+O129+O133+O137+O141+O145</f>
      </c>
    </row>
    <row r="61" spans="1:16" ht="12.75">
      <c r="A61" s="25" t="s">
        <v>45</v>
      </c>
      <c s="29" t="s">
        <v>90</v>
      </c>
      <c s="29" t="s">
        <v>2037</v>
      </c>
      <c s="25" t="s">
        <v>47</v>
      </c>
      <c s="30" t="s">
        <v>2038</v>
      </c>
      <c s="31" t="s">
        <v>278</v>
      </c>
      <c s="32">
        <v>12</v>
      </c>
      <c s="32">
        <v>0</v>
      </c>
      <c s="32">
        <f>ROUND(ROUND(H61,2)*ROUND(G61,2),2)</f>
      </c>
      <c r="O61">
        <f>(I61*21)/100</f>
      </c>
      <c t="s">
        <v>22</v>
      </c>
    </row>
    <row r="62" spans="1:5" ht="12.75">
      <c r="A62" s="33" t="s">
        <v>50</v>
      </c>
      <c r="E62" s="34" t="s">
        <v>47</v>
      </c>
    </row>
    <row r="63" spans="1:5" ht="12.75">
      <c r="A63" s="35" t="s">
        <v>52</v>
      </c>
      <c r="E63" s="36" t="s">
        <v>47</v>
      </c>
    </row>
    <row r="64" spans="1:5" ht="76.5">
      <c r="A64" t="s">
        <v>53</v>
      </c>
      <c r="E64" s="34" t="s">
        <v>1977</v>
      </c>
    </row>
    <row r="65" spans="1:16" ht="12.75">
      <c r="A65" s="25" t="s">
        <v>45</v>
      </c>
      <c s="29" t="s">
        <v>93</v>
      </c>
      <c s="29" t="s">
        <v>1950</v>
      </c>
      <c s="25" t="s">
        <v>47</v>
      </c>
      <c s="30" t="s">
        <v>1951</v>
      </c>
      <c s="31" t="s">
        <v>278</v>
      </c>
      <c s="32">
        <v>294</v>
      </c>
      <c s="32">
        <v>0</v>
      </c>
      <c s="32">
        <f>ROUND(ROUND(H65,2)*ROUND(G65,2),2)</f>
      </c>
      <c r="O65">
        <f>(I65*21)/100</f>
      </c>
      <c t="s">
        <v>22</v>
      </c>
    </row>
    <row r="66" spans="1:5" ht="12.75">
      <c r="A66" s="33" t="s">
        <v>50</v>
      </c>
      <c r="E66" s="34" t="s">
        <v>2039</v>
      </c>
    </row>
    <row r="67" spans="1:5" ht="12.75">
      <c r="A67" s="35" t="s">
        <v>52</v>
      </c>
      <c r="E67" s="36" t="s">
        <v>2040</v>
      </c>
    </row>
    <row r="68" spans="1:5" ht="76.5">
      <c r="A68" t="s">
        <v>53</v>
      </c>
      <c r="E68" s="34" t="s">
        <v>1954</v>
      </c>
    </row>
    <row r="69" spans="1:16" ht="12.75">
      <c r="A69" s="25" t="s">
        <v>45</v>
      </c>
      <c s="29" t="s">
        <v>96</v>
      </c>
      <c s="29" t="s">
        <v>1955</v>
      </c>
      <c s="25" t="s">
        <v>47</v>
      </c>
      <c s="30" t="s">
        <v>1956</v>
      </c>
      <c s="31" t="s">
        <v>278</v>
      </c>
      <c s="32">
        <v>90</v>
      </c>
      <c s="32">
        <v>0</v>
      </c>
      <c s="32">
        <f>ROUND(ROUND(H69,2)*ROUND(G69,2),2)</f>
      </c>
      <c r="O69">
        <f>(I69*21)/100</f>
      </c>
      <c t="s">
        <v>22</v>
      </c>
    </row>
    <row r="70" spans="1:5" ht="12.75">
      <c r="A70" s="33" t="s">
        <v>50</v>
      </c>
      <c r="E70" s="34" t="s">
        <v>1957</v>
      </c>
    </row>
    <row r="71" spans="1:5" ht="12.75">
      <c r="A71" s="35" t="s">
        <v>52</v>
      </c>
      <c r="E71" s="36" t="s">
        <v>2041</v>
      </c>
    </row>
    <row r="72" spans="1:5" ht="102">
      <c r="A72" t="s">
        <v>53</v>
      </c>
      <c r="E72" s="34" t="s">
        <v>1959</v>
      </c>
    </row>
    <row r="73" spans="1:16" ht="25.5">
      <c r="A73" s="25" t="s">
        <v>45</v>
      </c>
      <c s="29" t="s">
        <v>101</v>
      </c>
      <c s="29" t="s">
        <v>1964</v>
      </c>
      <c s="25" t="s">
        <v>47</v>
      </c>
      <c s="30" t="s">
        <v>1965</v>
      </c>
      <c s="31" t="s">
        <v>59</v>
      </c>
      <c s="32">
        <v>1</v>
      </c>
      <c s="32">
        <v>0</v>
      </c>
      <c s="32">
        <f>ROUND(ROUND(H73,2)*ROUND(G73,2),2)</f>
      </c>
      <c r="O73">
        <f>(I73*21)/100</f>
      </c>
      <c t="s">
        <v>22</v>
      </c>
    </row>
    <row r="74" spans="1:5" ht="25.5">
      <c r="A74" s="33" t="s">
        <v>50</v>
      </c>
      <c r="E74" s="34" t="s">
        <v>1966</v>
      </c>
    </row>
    <row r="75" spans="1:5" ht="12.75">
      <c r="A75" s="35" t="s">
        <v>52</v>
      </c>
      <c r="E75" s="36" t="s">
        <v>47</v>
      </c>
    </row>
    <row r="76" spans="1:5" ht="89.25">
      <c r="A76" t="s">
        <v>53</v>
      </c>
      <c r="E76" s="34" t="s">
        <v>1967</v>
      </c>
    </row>
    <row r="77" spans="1:16" ht="25.5">
      <c r="A77" s="25" t="s">
        <v>45</v>
      </c>
      <c s="29" t="s">
        <v>105</v>
      </c>
      <c s="29" t="s">
        <v>2042</v>
      </c>
      <c s="25" t="s">
        <v>47</v>
      </c>
      <c s="30" t="s">
        <v>2043</v>
      </c>
      <c s="31" t="s">
        <v>278</v>
      </c>
      <c s="32">
        <v>12</v>
      </c>
      <c s="32">
        <v>0</v>
      </c>
      <c s="32">
        <f>ROUND(ROUND(H77,2)*ROUND(G77,2),2)</f>
      </c>
      <c r="O77">
        <f>(I77*21)/100</f>
      </c>
      <c t="s">
        <v>22</v>
      </c>
    </row>
    <row r="78" spans="1:5" ht="12.75">
      <c r="A78" s="33" t="s">
        <v>50</v>
      </c>
      <c r="E78" s="34" t="s">
        <v>47</v>
      </c>
    </row>
    <row r="79" spans="1:5" ht="12.75">
      <c r="A79" s="35" t="s">
        <v>52</v>
      </c>
      <c r="E79" s="36" t="s">
        <v>47</v>
      </c>
    </row>
    <row r="80" spans="1:5" ht="102">
      <c r="A80" t="s">
        <v>53</v>
      </c>
      <c r="E80" s="34" t="s">
        <v>1959</v>
      </c>
    </row>
    <row r="81" spans="1:16" ht="12.75">
      <c r="A81" s="25" t="s">
        <v>45</v>
      </c>
      <c s="29" t="s">
        <v>109</v>
      </c>
      <c s="29" t="s">
        <v>1968</v>
      </c>
      <c s="25" t="s">
        <v>47</v>
      </c>
      <c s="30" t="s">
        <v>1969</v>
      </c>
      <c s="31" t="s">
        <v>59</v>
      </c>
      <c s="32">
        <v>1</v>
      </c>
      <c s="32">
        <v>0</v>
      </c>
      <c s="32">
        <f>ROUND(ROUND(H81,2)*ROUND(G81,2),2)</f>
      </c>
      <c r="O81">
        <f>(I81*21)/100</f>
      </c>
      <c t="s">
        <v>22</v>
      </c>
    </row>
    <row r="82" spans="1:5" ht="12.75">
      <c r="A82" s="33" t="s">
        <v>50</v>
      </c>
      <c r="E82" s="34" t="s">
        <v>2044</v>
      </c>
    </row>
    <row r="83" spans="1:5" ht="12.75">
      <c r="A83" s="35" t="s">
        <v>52</v>
      </c>
      <c r="E83" s="36" t="s">
        <v>47</v>
      </c>
    </row>
    <row r="84" spans="1:5" ht="76.5">
      <c r="A84" t="s">
        <v>53</v>
      </c>
      <c r="E84" s="34" t="s">
        <v>1971</v>
      </c>
    </row>
    <row r="85" spans="1:16" ht="12.75">
      <c r="A85" s="25" t="s">
        <v>45</v>
      </c>
      <c s="29" t="s">
        <v>113</v>
      </c>
      <c s="29" t="s">
        <v>1972</v>
      </c>
      <c s="25" t="s">
        <v>47</v>
      </c>
      <c s="30" t="s">
        <v>1973</v>
      </c>
      <c s="31" t="s">
        <v>59</v>
      </c>
      <c s="32">
        <v>15</v>
      </c>
      <c s="32">
        <v>0</v>
      </c>
      <c s="32">
        <f>ROUND(ROUND(H85,2)*ROUND(G85,2),2)</f>
      </c>
      <c r="O85">
        <f>(I85*21)/100</f>
      </c>
      <c t="s">
        <v>22</v>
      </c>
    </row>
    <row r="86" spans="1:5" ht="12.75">
      <c r="A86" s="33" t="s">
        <v>50</v>
      </c>
      <c r="E86" s="34" t="s">
        <v>47</v>
      </c>
    </row>
    <row r="87" spans="1:5" ht="12.75">
      <c r="A87" s="35" t="s">
        <v>52</v>
      </c>
      <c r="E87" s="36" t="s">
        <v>47</v>
      </c>
    </row>
    <row r="88" spans="1:5" ht="76.5">
      <c r="A88" t="s">
        <v>53</v>
      </c>
      <c r="E88" s="34" t="s">
        <v>1974</v>
      </c>
    </row>
    <row r="89" spans="1:16" ht="25.5">
      <c r="A89" s="25" t="s">
        <v>45</v>
      </c>
      <c s="29" t="s">
        <v>117</v>
      </c>
      <c s="29" t="s">
        <v>1975</v>
      </c>
      <c s="25" t="s">
        <v>47</v>
      </c>
      <c s="30" t="s">
        <v>1976</v>
      </c>
      <c s="31" t="s">
        <v>59</v>
      </c>
      <c s="32">
        <v>15</v>
      </c>
      <c s="32">
        <v>0</v>
      </c>
      <c s="32">
        <f>ROUND(ROUND(H89,2)*ROUND(G89,2),2)</f>
      </c>
      <c r="O89">
        <f>(I89*21)/100</f>
      </c>
      <c t="s">
        <v>22</v>
      </c>
    </row>
    <row r="90" spans="1:5" ht="12.75">
      <c r="A90" s="33" t="s">
        <v>50</v>
      </c>
      <c r="E90" s="34" t="s">
        <v>47</v>
      </c>
    </row>
    <row r="91" spans="1:5" ht="12.75">
      <c r="A91" s="35" t="s">
        <v>52</v>
      </c>
      <c r="E91" s="36" t="s">
        <v>47</v>
      </c>
    </row>
    <row r="92" spans="1:5" ht="76.5">
      <c r="A92" t="s">
        <v>53</v>
      </c>
      <c r="E92" s="34" t="s">
        <v>1977</v>
      </c>
    </row>
    <row r="93" spans="1:16" ht="12.75">
      <c r="A93" s="25" t="s">
        <v>45</v>
      </c>
      <c s="29" t="s">
        <v>121</v>
      </c>
      <c s="29" t="s">
        <v>1978</v>
      </c>
      <c s="25" t="s">
        <v>47</v>
      </c>
      <c s="30" t="s">
        <v>1979</v>
      </c>
      <c s="31" t="s">
        <v>278</v>
      </c>
      <c s="32">
        <v>310</v>
      </c>
      <c s="32">
        <v>0</v>
      </c>
      <c s="32">
        <f>ROUND(ROUND(H93,2)*ROUND(G93,2),2)</f>
      </c>
      <c r="O93">
        <f>(I93*21)/100</f>
      </c>
      <c t="s">
        <v>22</v>
      </c>
    </row>
    <row r="94" spans="1:5" ht="12.75">
      <c r="A94" s="33" t="s">
        <v>50</v>
      </c>
      <c r="E94" s="34" t="s">
        <v>47</v>
      </c>
    </row>
    <row r="95" spans="1:5" ht="12.75">
      <c r="A95" s="35" t="s">
        <v>52</v>
      </c>
      <c r="E95" s="36" t="s">
        <v>2045</v>
      </c>
    </row>
    <row r="96" spans="1:5" ht="76.5">
      <c r="A96" t="s">
        <v>53</v>
      </c>
      <c r="E96" s="34" t="s">
        <v>1980</v>
      </c>
    </row>
    <row r="97" spans="1:16" ht="12.75">
      <c r="A97" s="25" t="s">
        <v>45</v>
      </c>
      <c s="29" t="s">
        <v>126</v>
      </c>
      <c s="29" t="s">
        <v>1985</v>
      </c>
      <c s="25" t="s">
        <v>47</v>
      </c>
      <c s="30" t="s">
        <v>1986</v>
      </c>
      <c s="31" t="s">
        <v>278</v>
      </c>
      <c s="32">
        <v>275</v>
      </c>
      <c s="32">
        <v>0</v>
      </c>
      <c s="32">
        <f>ROUND(ROUND(H97,2)*ROUND(G97,2),2)</f>
      </c>
      <c r="O97">
        <f>(I97*21)/100</f>
      </c>
      <c t="s">
        <v>22</v>
      </c>
    </row>
    <row r="98" spans="1:5" ht="12.75">
      <c r="A98" s="33" t="s">
        <v>50</v>
      </c>
      <c r="E98" s="34" t="s">
        <v>47</v>
      </c>
    </row>
    <row r="99" spans="1:5" ht="12.75">
      <c r="A99" s="35" t="s">
        <v>52</v>
      </c>
      <c r="E99" s="36" t="s">
        <v>47</v>
      </c>
    </row>
    <row r="100" spans="1:5" ht="89.25">
      <c r="A100" t="s">
        <v>53</v>
      </c>
      <c r="E100" s="34" t="s">
        <v>1987</v>
      </c>
    </row>
    <row r="101" spans="1:16" ht="12.75">
      <c r="A101" s="25" t="s">
        <v>45</v>
      </c>
      <c s="29" t="s">
        <v>130</v>
      </c>
      <c s="29" t="s">
        <v>1988</v>
      </c>
      <c s="25" t="s">
        <v>47</v>
      </c>
      <c s="30" t="s">
        <v>1989</v>
      </c>
      <c s="31" t="s">
        <v>59</v>
      </c>
      <c s="32">
        <v>15</v>
      </c>
      <c s="32">
        <v>0</v>
      </c>
      <c s="32">
        <f>ROUND(ROUND(H101,2)*ROUND(G101,2),2)</f>
      </c>
      <c r="O101">
        <f>(I101*21)/100</f>
      </c>
      <c t="s">
        <v>22</v>
      </c>
    </row>
    <row r="102" spans="1:5" ht="12.75">
      <c r="A102" s="33" t="s">
        <v>50</v>
      </c>
      <c r="E102" s="34" t="s">
        <v>47</v>
      </c>
    </row>
    <row r="103" spans="1:5" ht="12.75">
      <c r="A103" s="35" t="s">
        <v>52</v>
      </c>
      <c r="E103" s="36" t="s">
        <v>47</v>
      </c>
    </row>
    <row r="104" spans="1:5" ht="51">
      <c r="A104" t="s">
        <v>53</v>
      </c>
      <c r="E104" s="34" t="s">
        <v>1990</v>
      </c>
    </row>
    <row r="105" spans="1:16" ht="12.75">
      <c r="A105" s="25" t="s">
        <v>45</v>
      </c>
      <c s="29" t="s">
        <v>136</v>
      </c>
      <c s="29" t="s">
        <v>2046</v>
      </c>
      <c s="25" t="s">
        <v>47</v>
      </c>
      <c s="30" t="s">
        <v>2047</v>
      </c>
      <c s="31" t="s">
        <v>278</v>
      </c>
      <c s="32">
        <v>135</v>
      </c>
      <c s="32">
        <v>0</v>
      </c>
      <c s="32">
        <f>ROUND(ROUND(H105,2)*ROUND(G105,2),2)</f>
      </c>
      <c r="O105">
        <f>(I105*21)/100</f>
      </c>
      <c t="s">
        <v>22</v>
      </c>
    </row>
    <row r="106" spans="1:5" ht="12.75">
      <c r="A106" s="33" t="s">
        <v>50</v>
      </c>
      <c r="E106" s="34" t="s">
        <v>2048</v>
      </c>
    </row>
    <row r="107" spans="1:5" ht="12.75">
      <c r="A107" s="35" t="s">
        <v>52</v>
      </c>
      <c r="E107" s="36" t="s">
        <v>2049</v>
      </c>
    </row>
    <row r="108" spans="1:5" ht="63.75">
      <c r="A108" t="s">
        <v>53</v>
      </c>
      <c r="E108" s="34" t="s">
        <v>1994</v>
      </c>
    </row>
    <row r="109" spans="1:16" ht="12.75">
      <c r="A109" s="25" t="s">
        <v>45</v>
      </c>
      <c s="29" t="s">
        <v>142</v>
      </c>
      <c s="29" t="s">
        <v>2050</v>
      </c>
      <c s="25" t="s">
        <v>47</v>
      </c>
      <c s="30" t="s">
        <v>2051</v>
      </c>
      <c s="31" t="s">
        <v>278</v>
      </c>
      <c s="32">
        <v>215</v>
      </c>
      <c s="32">
        <v>0</v>
      </c>
      <c s="32">
        <f>ROUND(ROUND(H109,2)*ROUND(G109,2),2)</f>
      </c>
      <c r="O109">
        <f>(I109*21)/100</f>
      </c>
      <c t="s">
        <v>22</v>
      </c>
    </row>
    <row r="110" spans="1:5" ht="12.75">
      <c r="A110" s="33" t="s">
        <v>50</v>
      </c>
      <c r="E110" s="34" t="s">
        <v>2052</v>
      </c>
    </row>
    <row r="111" spans="1:5" ht="12.75">
      <c r="A111" s="35" t="s">
        <v>52</v>
      </c>
      <c r="E111" s="36" t="s">
        <v>2053</v>
      </c>
    </row>
    <row r="112" spans="1:5" ht="63.75">
      <c r="A112" t="s">
        <v>53</v>
      </c>
      <c r="E112" s="34" t="s">
        <v>1994</v>
      </c>
    </row>
    <row r="113" spans="1:16" ht="25.5">
      <c r="A113" s="25" t="s">
        <v>45</v>
      </c>
      <c s="29" t="s">
        <v>146</v>
      </c>
      <c s="29" t="s">
        <v>2002</v>
      </c>
      <c s="25" t="s">
        <v>47</v>
      </c>
      <c s="30" t="s">
        <v>2003</v>
      </c>
      <c s="31" t="s">
        <v>59</v>
      </c>
      <c s="32">
        <v>4</v>
      </c>
      <c s="32">
        <v>0</v>
      </c>
      <c s="32">
        <f>ROUND(ROUND(H113,2)*ROUND(G113,2),2)</f>
      </c>
      <c r="O113">
        <f>(I113*21)/100</f>
      </c>
      <c t="s">
        <v>22</v>
      </c>
    </row>
    <row r="114" spans="1:5" ht="12.75">
      <c r="A114" s="33" t="s">
        <v>50</v>
      </c>
      <c r="E114" s="34" t="s">
        <v>47</v>
      </c>
    </row>
    <row r="115" spans="1:5" ht="12.75">
      <c r="A115" s="35" t="s">
        <v>52</v>
      </c>
      <c r="E115" s="36" t="s">
        <v>2054</v>
      </c>
    </row>
    <row r="116" spans="1:5" ht="63.75">
      <c r="A116" t="s">
        <v>53</v>
      </c>
      <c r="E116" s="34" t="s">
        <v>2005</v>
      </c>
    </row>
    <row r="117" spans="1:16" ht="25.5">
      <c r="A117" s="25" t="s">
        <v>45</v>
      </c>
      <c s="29" t="s">
        <v>308</v>
      </c>
      <c s="29" t="s">
        <v>2055</v>
      </c>
      <c s="25" t="s">
        <v>47</v>
      </c>
      <c s="30" t="s">
        <v>2056</v>
      </c>
      <c s="31" t="s">
        <v>59</v>
      </c>
      <c s="32">
        <v>6</v>
      </c>
      <c s="32">
        <v>0</v>
      </c>
      <c s="32">
        <f>ROUND(ROUND(H117,2)*ROUND(G117,2),2)</f>
      </c>
      <c r="O117">
        <f>(I117*21)/100</f>
      </c>
      <c t="s">
        <v>22</v>
      </c>
    </row>
    <row r="118" spans="1:5" ht="12.75">
      <c r="A118" s="33" t="s">
        <v>50</v>
      </c>
      <c r="E118" s="34" t="s">
        <v>47</v>
      </c>
    </row>
    <row r="119" spans="1:5" ht="12.75">
      <c r="A119" s="35" t="s">
        <v>52</v>
      </c>
      <c r="E119" s="36" t="s">
        <v>2057</v>
      </c>
    </row>
    <row r="120" spans="1:5" ht="63.75">
      <c r="A120" t="s">
        <v>53</v>
      </c>
      <c r="E120" s="34" t="s">
        <v>2005</v>
      </c>
    </row>
    <row r="121" spans="1:16" ht="25.5">
      <c r="A121" s="25" t="s">
        <v>45</v>
      </c>
      <c s="29" t="s">
        <v>313</v>
      </c>
      <c s="29" t="s">
        <v>2058</v>
      </c>
      <c s="25" t="s">
        <v>47</v>
      </c>
      <c s="30" t="s">
        <v>2059</v>
      </c>
      <c s="31" t="s">
        <v>59</v>
      </c>
      <c s="32">
        <v>1</v>
      </c>
      <c s="32">
        <v>0</v>
      </c>
      <c s="32">
        <f>ROUND(ROUND(H121,2)*ROUND(G121,2),2)</f>
      </c>
      <c r="O121">
        <f>(I121*21)/100</f>
      </c>
      <c t="s">
        <v>22</v>
      </c>
    </row>
    <row r="122" spans="1:5" ht="25.5">
      <c r="A122" s="33" t="s">
        <v>50</v>
      </c>
      <c r="E122" s="34" t="s">
        <v>2060</v>
      </c>
    </row>
    <row r="123" spans="1:5" ht="12.75">
      <c r="A123" s="35" t="s">
        <v>52</v>
      </c>
      <c r="E123" s="36" t="s">
        <v>47</v>
      </c>
    </row>
    <row r="124" spans="1:5" ht="63.75">
      <c r="A124" t="s">
        <v>53</v>
      </c>
      <c r="E124" s="34" t="s">
        <v>2015</v>
      </c>
    </row>
    <row r="125" spans="1:16" ht="25.5">
      <c r="A125" s="25" t="s">
        <v>45</v>
      </c>
      <c s="29" t="s">
        <v>318</v>
      </c>
      <c s="29" t="s">
        <v>2016</v>
      </c>
      <c s="25" t="s">
        <v>47</v>
      </c>
      <c s="30" t="s">
        <v>2017</v>
      </c>
      <c s="31" t="s">
        <v>59</v>
      </c>
      <c s="32">
        <v>1</v>
      </c>
      <c s="32">
        <v>0</v>
      </c>
      <c s="32">
        <f>ROUND(ROUND(H125,2)*ROUND(G125,2),2)</f>
      </c>
      <c r="O125">
        <f>(I125*21)/100</f>
      </c>
      <c t="s">
        <v>22</v>
      </c>
    </row>
    <row r="126" spans="1:5" ht="12.75">
      <c r="A126" s="33" t="s">
        <v>50</v>
      </c>
      <c r="E126" s="34" t="s">
        <v>47</v>
      </c>
    </row>
    <row r="127" spans="1:5" ht="12.75">
      <c r="A127" s="35" t="s">
        <v>52</v>
      </c>
      <c r="E127" s="36" t="s">
        <v>47</v>
      </c>
    </row>
    <row r="128" spans="1:5" ht="63.75">
      <c r="A128" t="s">
        <v>53</v>
      </c>
      <c r="E128" s="34" t="s">
        <v>2018</v>
      </c>
    </row>
    <row r="129" spans="1:16" ht="25.5">
      <c r="A129" s="25" t="s">
        <v>45</v>
      </c>
      <c s="29" t="s">
        <v>323</v>
      </c>
      <c s="29" t="s">
        <v>2023</v>
      </c>
      <c s="25" t="s">
        <v>47</v>
      </c>
      <c s="30" t="s">
        <v>2024</v>
      </c>
      <c s="31" t="s">
        <v>59</v>
      </c>
      <c s="32">
        <v>1</v>
      </c>
      <c s="32">
        <v>0</v>
      </c>
      <c s="32">
        <f>ROUND(ROUND(H129,2)*ROUND(G129,2),2)</f>
      </c>
      <c r="O129">
        <f>(I129*21)/100</f>
      </c>
      <c t="s">
        <v>22</v>
      </c>
    </row>
    <row r="130" spans="1:5" ht="12.75">
      <c r="A130" s="33" t="s">
        <v>50</v>
      </c>
      <c r="E130" s="34" t="s">
        <v>47</v>
      </c>
    </row>
    <row r="131" spans="1:5" ht="12.75">
      <c r="A131" s="35" t="s">
        <v>52</v>
      </c>
      <c r="E131" s="36" t="s">
        <v>47</v>
      </c>
    </row>
    <row r="132" spans="1:5" ht="76.5">
      <c r="A132" t="s">
        <v>53</v>
      </c>
      <c r="E132" s="34" t="s">
        <v>2025</v>
      </c>
    </row>
    <row r="133" spans="1:16" ht="12.75">
      <c r="A133" s="25" t="s">
        <v>45</v>
      </c>
      <c s="29" t="s">
        <v>328</v>
      </c>
      <c s="29" t="s">
        <v>2061</v>
      </c>
      <c s="25" t="s">
        <v>47</v>
      </c>
      <c s="30" t="s">
        <v>2062</v>
      </c>
      <c s="31" t="s">
        <v>278</v>
      </c>
      <c s="32">
        <v>50</v>
      </c>
      <c s="32">
        <v>0</v>
      </c>
      <c s="32">
        <f>ROUND(ROUND(H133,2)*ROUND(G133,2),2)</f>
      </c>
      <c r="O133">
        <f>(I133*21)/100</f>
      </c>
      <c t="s">
        <v>22</v>
      </c>
    </row>
    <row r="134" spans="1:5" ht="12.75">
      <c r="A134" s="33" t="s">
        <v>50</v>
      </c>
      <c r="E134" s="34" t="s">
        <v>47</v>
      </c>
    </row>
    <row r="135" spans="1:5" ht="12.75">
      <c r="A135" s="35" t="s">
        <v>52</v>
      </c>
      <c r="E135" s="36" t="s">
        <v>47</v>
      </c>
    </row>
    <row r="136" spans="1:5" ht="89.25">
      <c r="A136" t="s">
        <v>53</v>
      </c>
      <c r="E136" s="34" t="s">
        <v>2063</v>
      </c>
    </row>
    <row r="137" spans="1:16" ht="12.75">
      <c r="A137" s="25" t="s">
        <v>45</v>
      </c>
      <c s="29" t="s">
        <v>332</v>
      </c>
      <c s="29" t="s">
        <v>2064</v>
      </c>
      <c s="25" t="s">
        <v>47</v>
      </c>
      <c s="30" t="s">
        <v>2065</v>
      </c>
      <c s="31" t="s">
        <v>278</v>
      </c>
      <c s="32">
        <v>50</v>
      </c>
      <c s="32">
        <v>0</v>
      </c>
      <c s="32">
        <f>ROUND(ROUND(H137,2)*ROUND(G137,2),2)</f>
      </c>
      <c r="O137">
        <f>(I137*21)/100</f>
      </c>
      <c t="s">
        <v>22</v>
      </c>
    </row>
    <row r="138" spans="1:5" ht="12.75">
      <c r="A138" s="33" t="s">
        <v>50</v>
      </c>
      <c r="E138" s="34" t="s">
        <v>2066</v>
      </c>
    </row>
    <row r="139" spans="1:5" ht="12.75">
      <c r="A139" s="35" t="s">
        <v>52</v>
      </c>
      <c r="E139" s="36" t="s">
        <v>47</v>
      </c>
    </row>
    <row r="140" spans="1:5" ht="114.75">
      <c r="A140" t="s">
        <v>53</v>
      </c>
      <c r="E140" s="34" t="s">
        <v>2067</v>
      </c>
    </row>
    <row r="141" spans="1:16" ht="12.75">
      <c r="A141" s="25" t="s">
        <v>45</v>
      </c>
      <c s="29" t="s">
        <v>337</v>
      </c>
      <c s="29" t="s">
        <v>2068</v>
      </c>
      <c s="25" t="s">
        <v>47</v>
      </c>
      <c s="30" t="s">
        <v>2069</v>
      </c>
      <c s="31" t="s">
        <v>59</v>
      </c>
      <c s="32">
        <v>2</v>
      </c>
      <c s="32">
        <v>0</v>
      </c>
      <c s="32">
        <f>ROUND(ROUND(H141,2)*ROUND(G141,2),2)</f>
      </c>
      <c r="O141">
        <f>(I141*21)/100</f>
      </c>
      <c t="s">
        <v>22</v>
      </c>
    </row>
    <row r="142" spans="1:5" ht="12.75">
      <c r="A142" s="33" t="s">
        <v>50</v>
      </c>
      <c r="E142" s="34" t="s">
        <v>47</v>
      </c>
    </row>
    <row r="143" spans="1:5" ht="12.75">
      <c r="A143" s="35" t="s">
        <v>52</v>
      </c>
      <c r="E143" s="36" t="s">
        <v>47</v>
      </c>
    </row>
    <row r="144" spans="1:5" ht="127.5">
      <c r="A144" t="s">
        <v>53</v>
      </c>
      <c r="E144" s="34" t="s">
        <v>1830</v>
      </c>
    </row>
    <row r="145" spans="1:16" ht="12.75">
      <c r="A145" s="25" t="s">
        <v>45</v>
      </c>
      <c s="29" t="s">
        <v>343</v>
      </c>
      <c s="29" t="s">
        <v>2070</v>
      </c>
      <c s="25" t="s">
        <v>47</v>
      </c>
      <c s="30" t="s">
        <v>2071</v>
      </c>
      <c s="31" t="s">
        <v>59</v>
      </c>
      <c s="32">
        <v>2</v>
      </c>
      <c s="32">
        <v>0</v>
      </c>
      <c s="32">
        <f>ROUND(ROUND(H145,2)*ROUND(G145,2),2)</f>
      </c>
      <c r="O145">
        <f>(I145*21)/100</f>
      </c>
      <c t="s">
        <v>22</v>
      </c>
    </row>
    <row r="146" spans="1:5" ht="12.75">
      <c r="A146" s="33" t="s">
        <v>50</v>
      </c>
      <c r="E146" s="34" t="s">
        <v>47</v>
      </c>
    </row>
    <row r="147" spans="1:5" ht="12.75">
      <c r="A147" s="35" t="s">
        <v>52</v>
      </c>
      <c r="E147" s="36" t="s">
        <v>47</v>
      </c>
    </row>
    <row r="148" spans="1:5" ht="89.25">
      <c r="A148" t="s">
        <v>53</v>
      </c>
      <c r="E148" s="34" t="s">
        <v>1834</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2.xml><?xml version="1.0" encoding="utf-8"?>
<worksheet xmlns="http://schemas.openxmlformats.org/spreadsheetml/2006/main" xmlns:r="http://schemas.openxmlformats.org/officeDocument/2006/relationships">
  <sheetPr>
    <pageSetUpPr fitToPage="1"/>
  </sheetPr>
  <dimension ref="A1:R9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0+O8+O17+O50+O55</f>
      </c>
      <c t="s">
        <v>22</v>
      </c>
    </row>
    <row r="3" spans="1:16" ht="15" customHeight="1">
      <c r="A3" t="s">
        <v>12</v>
      </c>
      <c s="12" t="s">
        <v>14</v>
      </c>
      <c s="13" t="s">
        <v>15</v>
      </c>
      <c s="1"/>
      <c s="14" t="s">
        <v>16</v>
      </c>
      <c s="1"/>
      <c s="9"/>
      <c s="8" t="s">
        <v>2072</v>
      </c>
      <c s="40">
        <f>0+I8+I17+I50+I55</f>
      </c>
      <c r="O3" t="s">
        <v>19</v>
      </c>
      <c t="s">
        <v>22</v>
      </c>
    </row>
    <row r="4" spans="1:16" ht="15" customHeight="1">
      <c r="A4" t="s">
        <v>17</v>
      </c>
      <c s="16" t="s">
        <v>18</v>
      </c>
      <c s="17" t="s">
        <v>2072</v>
      </c>
      <c s="6"/>
      <c s="18" t="s">
        <v>2073</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1</v>
      </c>
      <c s="32">
        <v>0</v>
      </c>
      <c s="32">
        <f>ROUND(ROUND(H9,2)*ROUND(G9,2),2)</f>
      </c>
      <c r="O9">
        <f>(I9*21)/100</f>
      </c>
      <c t="s">
        <v>22</v>
      </c>
    </row>
    <row r="10" spans="1:5" ht="12.75">
      <c r="A10" s="33" t="s">
        <v>50</v>
      </c>
      <c r="E10" s="34" t="s">
        <v>1265</v>
      </c>
    </row>
    <row r="11" spans="1:5" ht="12.75">
      <c r="A11" s="35" t="s">
        <v>52</v>
      </c>
      <c r="E11" s="36" t="s">
        <v>2074</v>
      </c>
    </row>
    <row r="12" spans="1:5" ht="25.5">
      <c r="A12" t="s">
        <v>53</v>
      </c>
      <c r="E12" s="34" t="s">
        <v>224</v>
      </c>
    </row>
    <row r="13" spans="1:16" ht="12.75">
      <c r="A13" s="25" t="s">
        <v>45</v>
      </c>
      <c s="29" t="s">
        <v>22</v>
      </c>
      <c s="29" t="s">
        <v>219</v>
      </c>
      <c s="25" t="s">
        <v>28</v>
      </c>
      <c s="30" t="s">
        <v>220</v>
      </c>
      <c s="31" t="s">
        <v>221</v>
      </c>
      <c s="32">
        <v>0.5</v>
      </c>
      <c s="32">
        <v>0</v>
      </c>
      <c s="32">
        <f>ROUND(ROUND(H13,2)*ROUND(G13,2),2)</f>
      </c>
      <c r="O13">
        <f>(I13*21)/100</f>
      </c>
      <c t="s">
        <v>22</v>
      </c>
    </row>
    <row r="14" spans="1:5" ht="12.75">
      <c r="A14" s="33" t="s">
        <v>50</v>
      </c>
      <c r="E14" s="34" t="s">
        <v>1267</v>
      </c>
    </row>
    <row r="15" spans="1:5" ht="12.75">
      <c r="A15" s="35" t="s">
        <v>52</v>
      </c>
      <c r="E15" s="36" t="s">
        <v>47</v>
      </c>
    </row>
    <row r="16" spans="1:5" ht="25.5">
      <c r="A16" t="s">
        <v>53</v>
      </c>
      <c r="E16" s="34" t="s">
        <v>224</v>
      </c>
    </row>
    <row r="17" spans="1:18" ht="12.75" customHeight="1">
      <c r="A17" s="6" t="s">
        <v>43</v>
      </c>
      <c s="6"/>
      <c s="38" t="s">
        <v>28</v>
      </c>
      <c s="6"/>
      <c s="27" t="s">
        <v>226</v>
      </c>
      <c s="6"/>
      <c s="6"/>
      <c s="6"/>
      <c s="39">
        <f>0+Q17</f>
      </c>
      <c r="O17">
        <f>0+R17</f>
      </c>
      <c r="Q17">
        <f>0+I18+I22+I26+I30+I34+I38+I42+I46</f>
      </c>
      <c>
        <f>0+O18+O22+O26+O30+O34+O38+O42+O46</f>
      </c>
    </row>
    <row r="18" spans="1:16" ht="12.75">
      <c r="A18" s="25" t="s">
        <v>45</v>
      </c>
      <c s="29" t="s">
        <v>31</v>
      </c>
      <c s="29" t="s">
        <v>389</v>
      </c>
      <c s="25" t="s">
        <v>47</v>
      </c>
      <c s="30" t="s">
        <v>390</v>
      </c>
      <c s="31" t="s">
        <v>221</v>
      </c>
      <c s="32">
        <v>1.9</v>
      </c>
      <c s="32">
        <v>0</v>
      </c>
      <c s="32">
        <f>ROUND(ROUND(H18,2)*ROUND(G18,2),2)</f>
      </c>
      <c r="O18">
        <f>(I18*21)/100</f>
      </c>
      <c t="s">
        <v>22</v>
      </c>
    </row>
    <row r="19" spans="1:5" ht="25.5">
      <c r="A19" s="33" t="s">
        <v>50</v>
      </c>
      <c r="E19" s="34" t="s">
        <v>1931</v>
      </c>
    </row>
    <row r="20" spans="1:5" ht="12.75">
      <c r="A20" s="35" t="s">
        <v>52</v>
      </c>
      <c r="E20" s="36" t="s">
        <v>2075</v>
      </c>
    </row>
    <row r="21" spans="1:5" ht="63.75">
      <c r="A21" t="s">
        <v>53</v>
      </c>
      <c r="E21" s="34" t="s">
        <v>255</v>
      </c>
    </row>
    <row r="22" spans="1:16" ht="12.75">
      <c r="A22" s="25" t="s">
        <v>45</v>
      </c>
      <c s="29" t="s">
        <v>33</v>
      </c>
      <c s="29" t="s">
        <v>252</v>
      </c>
      <c s="25" t="s">
        <v>47</v>
      </c>
      <c s="30" t="s">
        <v>253</v>
      </c>
      <c s="31" t="s">
        <v>221</v>
      </c>
      <c s="32">
        <v>1.4</v>
      </c>
      <c s="32">
        <v>0</v>
      </c>
      <c s="32">
        <f>ROUND(ROUND(H22,2)*ROUND(G22,2),2)</f>
      </c>
      <c r="O22">
        <f>(I22*21)/100</f>
      </c>
      <c t="s">
        <v>22</v>
      </c>
    </row>
    <row r="23" spans="1:5" ht="38.25">
      <c r="A23" s="33" t="s">
        <v>50</v>
      </c>
      <c r="E23" s="34" t="s">
        <v>1933</v>
      </c>
    </row>
    <row r="24" spans="1:5" ht="12.75">
      <c r="A24" s="35" t="s">
        <v>52</v>
      </c>
      <c r="E24" s="36" t="s">
        <v>2076</v>
      </c>
    </row>
    <row r="25" spans="1:5" ht="63.75">
      <c r="A25" t="s">
        <v>53</v>
      </c>
      <c r="E25" s="34" t="s">
        <v>255</v>
      </c>
    </row>
    <row r="26" spans="1:16" ht="12.75">
      <c r="A26" s="25" t="s">
        <v>45</v>
      </c>
      <c s="29" t="s">
        <v>35</v>
      </c>
      <c s="29" t="s">
        <v>447</v>
      </c>
      <c s="25" t="s">
        <v>47</v>
      </c>
      <c s="30" t="s">
        <v>448</v>
      </c>
      <c s="31" t="s">
        <v>221</v>
      </c>
      <c s="32">
        <v>5.4</v>
      </c>
      <c s="32">
        <v>0</v>
      </c>
      <c s="32">
        <f>ROUND(ROUND(H26,2)*ROUND(G26,2),2)</f>
      </c>
      <c r="O26">
        <f>(I26*21)/100</f>
      </c>
      <c t="s">
        <v>22</v>
      </c>
    </row>
    <row r="27" spans="1:5" ht="12.75">
      <c r="A27" s="33" t="s">
        <v>50</v>
      </c>
      <c r="E27" s="34" t="s">
        <v>1935</v>
      </c>
    </row>
    <row r="28" spans="1:5" ht="12.75">
      <c r="A28" s="35" t="s">
        <v>52</v>
      </c>
      <c r="E28" s="36" t="s">
        <v>47</v>
      </c>
    </row>
    <row r="29" spans="1:5" ht="306">
      <c r="A29" t="s">
        <v>53</v>
      </c>
      <c r="E29" s="34" t="s">
        <v>446</v>
      </c>
    </row>
    <row r="30" spans="1:16" ht="12.75">
      <c r="A30" s="25" t="s">
        <v>45</v>
      </c>
      <c s="29" t="s">
        <v>37</v>
      </c>
      <c s="29" t="s">
        <v>451</v>
      </c>
      <c s="25" t="s">
        <v>47</v>
      </c>
      <c s="30" t="s">
        <v>452</v>
      </c>
      <c s="31" t="s">
        <v>221</v>
      </c>
      <c s="32">
        <v>0.5</v>
      </c>
      <c s="32">
        <v>0</v>
      </c>
      <c s="32">
        <f>ROUND(ROUND(H30,2)*ROUND(G30,2),2)</f>
      </c>
      <c r="O30">
        <f>(I30*21)/100</f>
      </c>
      <c t="s">
        <v>22</v>
      </c>
    </row>
    <row r="31" spans="1:5" ht="25.5">
      <c r="A31" s="33" t="s">
        <v>50</v>
      </c>
      <c r="E31" s="34" t="s">
        <v>2077</v>
      </c>
    </row>
    <row r="32" spans="1:5" ht="12.75">
      <c r="A32" s="35" t="s">
        <v>52</v>
      </c>
      <c r="E32" s="36" t="s">
        <v>47</v>
      </c>
    </row>
    <row r="33" spans="1:5" ht="318.75">
      <c r="A33" t="s">
        <v>53</v>
      </c>
      <c r="E33" s="34" t="s">
        <v>455</v>
      </c>
    </row>
    <row r="34" spans="1:16" ht="12.75">
      <c r="A34" s="25" t="s">
        <v>45</v>
      </c>
      <c s="29" t="s">
        <v>55</v>
      </c>
      <c s="29" t="s">
        <v>1049</v>
      </c>
      <c s="25" t="s">
        <v>47</v>
      </c>
      <c s="30" t="s">
        <v>1050</v>
      </c>
      <c s="31" t="s">
        <v>221</v>
      </c>
      <c s="32">
        <v>5.4</v>
      </c>
      <c s="32">
        <v>0</v>
      </c>
      <c s="32">
        <f>ROUND(ROUND(H34,2)*ROUND(G34,2),2)</f>
      </c>
      <c r="O34">
        <f>(I34*21)/100</f>
      </c>
      <c t="s">
        <v>22</v>
      </c>
    </row>
    <row r="35" spans="1:5" ht="25.5">
      <c r="A35" s="33" t="s">
        <v>50</v>
      </c>
      <c r="E35" s="34" t="s">
        <v>2078</v>
      </c>
    </row>
    <row r="36" spans="1:5" ht="12.75">
      <c r="A36" s="35" t="s">
        <v>52</v>
      </c>
      <c r="E36" s="36" t="s">
        <v>2079</v>
      </c>
    </row>
    <row r="37" spans="1:5" ht="318.75">
      <c r="A37" t="s">
        <v>53</v>
      </c>
      <c r="E37" s="34" t="s">
        <v>455</v>
      </c>
    </row>
    <row r="38" spans="1:16" ht="12.75">
      <c r="A38" s="25" t="s">
        <v>45</v>
      </c>
      <c s="29" t="s">
        <v>78</v>
      </c>
      <c s="29" t="s">
        <v>765</v>
      </c>
      <c s="25" t="s">
        <v>47</v>
      </c>
      <c s="30" t="s">
        <v>767</v>
      </c>
      <c s="31" t="s">
        <v>221</v>
      </c>
      <c s="32">
        <v>0.5</v>
      </c>
      <c s="32">
        <v>0</v>
      </c>
      <c s="32">
        <f>ROUND(ROUND(H38,2)*ROUND(G38,2),2)</f>
      </c>
      <c r="O38">
        <f>(I38*21)/100</f>
      </c>
      <c t="s">
        <v>22</v>
      </c>
    </row>
    <row r="39" spans="1:5" ht="12.75">
      <c r="A39" s="33" t="s">
        <v>50</v>
      </c>
      <c r="E39" s="34" t="s">
        <v>1852</v>
      </c>
    </row>
    <row r="40" spans="1:5" ht="12.75">
      <c r="A40" s="35" t="s">
        <v>52</v>
      </c>
      <c r="E40" s="36" t="s">
        <v>2080</v>
      </c>
    </row>
    <row r="41" spans="1:5" ht="191.25">
      <c r="A41" t="s">
        <v>53</v>
      </c>
      <c r="E41" s="34" t="s">
        <v>1290</v>
      </c>
    </row>
    <row r="42" spans="1:16" ht="12.75">
      <c r="A42" s="25" t="s">
        <v>45</v>
      </c>
      <c s="29" t="s">
        <v>40</v>
      </c>
      <c s="29" t="s">
        <v>1058</v>
      </c>
      <c s="25" t="s">
        <v>47</v>
      </c>
      <c s="30" t="s">
        <v>1059</v>
      </c>
      <c s="31" t="s">
        <v>221</v>
      </c>
      <c s="32">
        <v>5.4</v>
      </c>
      <c s="32">
        <v>0</v>
      </c>
      <c s="32">
        <f>ROUND(ROUND(H42,2)*ROUND(G42,2),2)</f>
      </c>
      <c r="O42">
        <f>(I42*21)/100</f>
      </c>
      <c t="s">
        <v>22</v>
      </c>
    </row>
    <row r="43" spans="1:5" ht="12.75">
      <c r="A43" s="33" t="s">
        <v>50</v>
      </c>
      <c r="E43" s="34" t="s">
        <v>1941</v>
      </c>
    </row>
    <row r="44" spans="1:5" ht="12.75">
      <c r="A44" s="35" t="s">
        <v>52</v>
      </c>
      <c r="E44" s="36" t="s">
        <v>2081</v>
      </c>
    </row>
    <row r="45" spans="1:5" ht="229.5">
      <c r="A45" t="s">
        <v>53</v>
      </c>
      <c r="E45" s="34" t="s">
        <v>1294</v>
      </c>
    </row>
    <row r="46" spans="1:16" ht="12.75">
      <c r="A46" s="25" t="s">
        <v>45</v>
      </c>
      <c s="29" t="s">
        <v>42</v>
      </c>
      <c s="29" t="s">
        <v>1763</v>
      </c>
      <c s="25" t="s">
        <v>47</v>
      </c>
      <c s="30" t="s">
        <v>1764</v>
      </c>
      <c s="31" t="s">
        <v>221</v>
      </c>
      <c s="32">
        <v>1.4</v>
      </c>
      <c s="32">
        <v>0</v>
      </c>
      <c s="32">
        <f>ROUND(ROUND(H46,2)*ROUND(G46,2),2)</f>
      </c>
      <c r="O46">
        <f>(I46*21)/100</f>
      </c>
      <c t="s">
        <v>22</v>
      </c>
    </row>
    <row r="47" spans="1:5" ht="12.75">
      <c r="A47" s="33" t="s">
        <v>50</v>
      </c>
      <c r="E47" s="34" t="s">
        <v>2082</v>
      </c>
    </row>
    <row r="48" spans="1:5" ht="12.75">
      <c r="A48" s="35" t="s">
        <v>52</v>
      </c>
      <c r="E48" s="36" t="s">
        <v>2083</v>
      </c>
    </row>
    <row r="49" spans="1:5" ht="229.5">
      <c r="A49" t="s">
        <v>53</v>
      </c>
      <c r="E49" s="34" t="s">
        <v>1767</v>
      </c>
    </row>
    <row r="50" spans="1:18" ht="12.75" customHeight="1">
      <c r="A50" s="6" t="s">
        <v>43</v>
      </c>
      <c s="6"/>
      <c s="38" t="s">
        <v>33</v>
      </c>
      <c s="6"/>
      <c s="27" t="s">
        <v>819</v>
      </c>
      <c s="6"/>
      <c s="6"/>
      <c s="6"/>
      <c s="39">
        <f>0+Q50</f>
      </c>
      <c r="O50">
        <f>0+R50</f>
      </c>
      <c r="Q50">
        <f>0+I51</f>
      </c>
      <c>
        <f>0+O51</f>
      </c>
    </row>
    <row r="51" spans="1:16" ht="12.75">
      <c r="A51" s="25" t="s">
        <v>45</v>
      </c>
      <c s="29" t="s">
        <v>87</v>
      </c>
      <c s="29" t="s">
        <v>820</v>
      </c>
      <c s="25" t="s">
        <v>47</v>
      </c>
      <c s="30" t="s">
        <v>821</v>
      </c>
      <c s="31" t="s">
        <v>221</v>
      </c>
      <c s="32">
        <v>1</v>
      </c>
      <c s="32">
        <v>0</v>
      </c>
      <c s="32">
        <f>ROUND(ROUND(H51,2)*ROUND(G51,2),2)</f>
      </c>
      <c r="O51">
        <f>(I51*21)/100</f>
      </c>
      <c t="s">
        <v>22</v>
      </c>
    </row>
    <row r="52" spans="1:5" ht="12.75">
      <c r="A52" s="33" t="s">
        <v>50</v>
      </c>
      <c r="E52" s="34" t="s">
        <v>1947</v>
      </c>
    </row>
    <row r="53" spans="1:5" ht="12.75">
      <c r="A53" s="35" t="s">
        <v>52</v>
      </c>
      <c r="E53" s="36" t="s">
        <v>2084</v>
      </c>
    </row>
    <row r="54" spans="1:5" ht="369.75">
      <c r="A54" t="s">
        <v>53</v>
      </c>
      <c r="E54" s="34" t="s">
        <v>1949</v>
      </c>
    </row>
    <row r="55" spans="1:18" ht="12.75" customHeight="1">
      <c r="A55" s="6" t="s">
        <v>43</v>
      </c>
      <c s="6"/>
      <c s="38" t="s">
        <v>55</v>
      </c>
      <c s="6"/>
      <c s="27" t="s">
        <v>56</v>
      </c>
      <c s="6"/>
      <c s="6"/>
      <c s="6"/>
      <c s="39">
        <f>0+Q55</f>
      </c>
      <c r="O55">
        <f>0+R55</f>
      </c>
      <c r="Q55">
        <f>0+I56+I60+I64+I68+I72+I76+I80+I84+I88+I92+I96</f>
      </c>
      <c>
        <f>0+O56+O60+O64+O68+O72+O76+O80+O84+O88+O92+O96</f>
      </c>
    </row>
    <row r="56" spans="1:16" ht="12.75">
      <c r="A56" s="25" t="s">
        <v>45</v>
      </c>
      <c s="29" t="s">
        <v>90</v>
      </c>
      <c s="29" t="s">
        <v>2037</v>
      </c>
      <c s="25" t="s">
        <v>47</v>
      </c>
      <c s="30" t="s">
        <v>2038</v>
      </c>
      <c s="31" t="s">
        <v>278</v>
      </c>
      <c s="32">
        <v>16</v>
      </c>
      <c s="32">
        <v>0</v>
      </c>
      <c s="32">
        <f>ROUND(ROUND(H56,2)*ROUND(G56,2),2)</f>
      </c>
      <c r="O56">
        <f>(I56*21)/100</f>
      </c>
      <c t="s">
        <v>22</v>
      </c>
    </row>
    <row r="57" spans="1:5" ht="12.75">
      <c r="A57" s="33" t="s">
        <v>50</v>
      </c>
      <c r="E57" s="34" t="s">
        <v>47</v>
      </c>
    </row>
    <row r="58" spans="1:5" ht="12.75">
      <c r="A58" s="35" t="s">
        <v>52</v>
      </c>
      <c r="E58" s="36" t="s">
        <v>2085</v>
      </c>
    </row>
    <row r="59" spans="1:5" ht="76.5">
      <c r="A59" t="s">
        <v>53</v>
      </c>
      <c r="E59" s="34" t="s">
        <v>1977</v>
      </c>
    </row>
    <row r="60" spans="1:16" ht="12.75">
      <c r="A60" s="25" t="s">
        <v>45</v>
      </c>
      <c s="29" t="s">
        <v>93</v>
      </c>
      <c s="29" t="s">
        <v>2086</v>
      </c>
      <c s="25" t="s">
        <v>47</v>
      </c>
      <c s="30" t="s">
        <v>2087</v>
      </c>
      <c s="31" t="s">
        <v>278</v>
      </c>
      <c s="32">
        <v>16</v>
      </c>
      <c s="32">
        <v>0</v>
      </c>
      <c s="32">
        <f>ROUND(ROUND(H60,2)*ROUND(G60,2),2)</f>
      </c>
      <c r="O60">
        <f>(I60*21)/100</f>
      </c>
      <c t="s">
        <v>22</v>
      </c>
    </row>
    <row r="61" spans="1:5" ht="12.75">
      <c r="A61" s="33" t="s">
        <v>50</v>
      </c>
      <c r="E61" s="34" t="s">
        <v>2088</v>
      </c>
    </row>
    <row r="62" spans="1:5" ht="12.75">
      <c r="A62" s="35" t="s">
        <v>52</v>
      </c>
      <c r="E62" s="36" t="s">
        <v>2089</v>
      </c>
    </row>
    <row r="63" spans="1:5" ht="76.5">
      <c r="A63" t="s">
        <v>53</v>
      </c>
      <c r="E63" s="34" t="s">
        <v>1954</v>
      </c>
    </row>
    <row r="64" spans="1:16" ht="12.75">
      <c r="A64" s="25" t="s">
        <v>45</v>
      </c>
      <c s="29" t="s">
        <v>96</v>
      </c>
      <c s="29" t="s">
        <v>1955</v>
      </c>
      <c s="25" t="s">
        <v>47</v>
      </c>
      <c s="30" t="s">
        <v>1956</v>
      </c>
      <c s="31" t="s">
        <v>278</v>
      </c>
      <c s="32">
        <v>17</v>
      </c>
      <c s="32">
        <v>0</v>
      </c>
      <c s="32">
        <f>ROUND(ROUND(H64,2)*ROUND(G64,2),2)</f>
      </c>
      <c r="O64">
        <f>(I64*21)/100</f>
      </c>
      <c t="s">
        <v>22</v>
      </c>
    </row>
    <row r="65" spans="1:5" ht="12.75">
      <c r="A65" s="33" t="s">
        <v>50</v>
      </c>
      <c r="E65" s="34" t="s">
        <v>1957</v>
      </c>
    </row>
    <row r="66" spans="1:5" ht="12.75">
      <c r="A66" s="35" t="s">
        <v>52</v>
      </c>
      <c r="E66" s="36" t="s">
        <v>2090</v>
      </c>
    </row>
    <row r="67" spans="1:5" ht="102">
      <c r="A67" t="s">
        <v>53</v>
      </c>
      <c r="E67" s="34" t="s">
        <v>1959</v>
      </c>
    </row>
    <row r="68" spans="1:16" ht="25.5">
      <c r="A68" s="25" t="s">
        <v>45</v>
      </c>
      <c s="29" t="s">
        <v>101</v>
      </c>
      <c s="29" t="s">
        <v>2042</v>
      </c>
      <c s="25" t="s">
        <v>47</v>
      </c>
      <c s="30" t="s">
        <v>2043</v>
      </c>
      <c s="31" t="s">
        <v>278</v>
      </c>
      <c s="32">
        <v>16</v>
      </c>
      <c s="32">
        <v>0</v>
      </c>
      <c s="32">
        <f>ROUND(ROUND(H68,2)*ROUND(G68,2),2)</f>
      </c>
      <c r="O68">
        <f>(I68*21)/100</f>
      </c>
      <c t="s">
        <v>22</v>
      </c>
    </row>
    <row r="69" spans="1:5" ht="12.75">
      <c r="A69" s="33" t="s">
        <v>50</v>
      </c>
      <c r="E69" s="34" t="s">
        <v>47</v>
      </c>
    </row>
    <row r="70" spans="1:5" ht="12.75">
      <c r="A70" s="35" t="s">
        <v>52</v>
      </c>
      <c r="E70" s="36" t="s">
        <v>2085</v>
      </c>
    </row>
    <row r="71" spans="1:5" ht="102">
      <c r="A71" t="s">
        <v>53</v>
      </c>
      <c r="E71" s="34" t="s">
        <v>1959</v>
      </c>
    </row>
    <row r="72" spans="1:16" ht="12.75">
      <c r="A72" s="25" t="s">
        <v>45</v>
      </c>
      <c s="29" t="s">
        <v>105</v>
      </c>
      <c s="29" t="s">
        <v>1972</v>
      </c>
      <c s="25" t="s">
        <v>47</v>
      </c>
      <c s="30" t="s">
        <v>1973</v>
      </c>
      <c s="31" t="s">
        <v>59</v>
      </c>
      <c s="32">
        <v>3</v>
      </c>
      <c s="32">
        <v>0</v>
      </c>
      <c s="32">
        <f>ROUND(ROUND(H72,2)*ROUND(G72,2),2)</f>
      </c>
      <c r="O72">
        <f>(I72*21)/100</f>
      </c>
      <c t="s">
        <v>22</v>
      </c>
    </row>
    <row r="73" spans="1:5" ht="12.75">
      <c r="A73" s="33" t="s">
        <v>50</v>
      </c>
      <c r="E73" s="34" t="s">
        <v>47</v>
      </c>
    </row>
    <row r="74" spans="1:5" ht="12.75">
      <c r="A74" s="35" t="s">
        <v>52</v>
      </c>
      <c r="E74" s="36" t="s">
        <v>47</v>
      </c>
    </row>
    <row r="75" spans="1:5" ht="76.5">
      <c r="A75" t="s">
        <v>53</v>
      </c>
      <c r="E75" s="34" t="s">
        <v>1974</v>
      </c>
    </row>
    <row r="76" spans="1:16" ht="25.5">
      <c r="A76" s="25" t="s">
        <v>45</v>
      </c>
      <c s="29" t="s">
        <v>109</v>
      </c>
      <c s="29" t="s">
        <v>1975</v>
      </c>
      <c s="25" t="s">
        <v>47</v>
      </c>
      <c s="30" t="s">
        <v>1976</v>
      </c>
      <c s="31" t="s">
        <v>59</v>
      </c>
      <c s="32">
        <v>3</v>
      </c>
      <c s="32">
        <v>0</v>
      </c>
      <c s="32">
        <f>ROUND(ROUND(H76,2)*ROUND(G76,2),2)</f>
      </c>
      <c r="O76">
        <f>(I76*21)/100</f>
      </c>
      <c t="s">
        <v>22</v>
      </c>
    </row>
    <row r="77" spans="1:5" ht="12.75">
      <c r="A77" s="33" t="s">
        <v>50</v>
      </c>
      <c r="E77" s="34" t="s">
        <v>47</v>
      </c>
    </row>
    <row r="78" spans="1:5" ht="12.75">
      <c r="A78" s="35" t="s">
        <v>52</v>
      </c>
      <c r="E78" s="36" t="s">
        <v>47</v>
      </c>
    </row>
    <row r="79" spans="1:5" ht="76.5">
      <c r="A79" t="s">
        <v>53</v>
      </c>
      <c r="E79" s="34" t="s">
        <v>1977</v>
      </c>
    </row>
    <row r="80" spans="1:16" ht="12.75">
      <c r="A80" s="25" t="s">
        <v>45</v>
      </c>
      <c s="29" t="s">
        <v>113</v>
      </c>
      <c s="29" t="s">
        <v>1978</v>
      </c>
      <c s="25" t="s">
        <v>47</v>
      </c>
      <c s="30" t="s">
        <v>1979</v>
      </c>
      <c s="31" t="s">
        <v>278</v>
      </c>
      <c s="32">
        <v>32</v>
      </c>
      <c s="32">
        <v>0</v>
      </c>
      <c s="32">
        <f>ROUND(ROUND(H80,2)*ROUND(G80,2),2)</f>
      </c>
      <c r="O80">
        <f>(I80*21)/100</f>
      </c>
      <c t="s">
        <v>22</v>
      </c>
    </row>
    <row r="81" spans="1:5" ht="12.75">
      <c r="A81" s="33" t="s">
        <v>50</v>
      </c>
      <c r="E81" s="34" t="s">
        <v>47</v>
      </c>
    </row>
    <row r="82" spans="1:5" ht="12.75">
      <c r="A82" s="35" t="s">
        <v>52</v>
      </c>
      <c r="E82" s="36" t="s">
        <v>2091</v>
      </c>
    </row>
    <row r="83" spans="1:5" ht="76.5">
      <c r="A83" t="s">
        <v>53</v>
      </c>
      <c r="E83" s="34" t="s">
        <v>1980</v>
      </c>
    </row>
    <row r="84" spans="1:16" ht="12.75">
      <c r="A84" s="25" t="s">
        <v>45</v>
      </c>
      <c s="29" t="s">
        <v>117</v>
      </c>
      <c s="29" t="s">
        <v>1991</v>
      </c>
      <c s="25" t="s">
        <v>47</v>
      </c>
      <c s="30" t="s">
        <v>1992</v>
      </c>
      <c s="31" t="s">
        <v>278</v>
      </c>
      <c s="32">
        <v>40</v>
      </c>
      <c s="32">
        <v>0</v>
      </c>
      <c s="32">
        <f>ROUND(ROUND(H84,2)*ROUND(G84,2),2)</f>
      </c>
      <c r="O84">
        <f>(I84*21)/100</f>
      </c>
      <c t="s">
        <v>22</v>
      </c>
    </row>
    <row r="85" spans="1:5" ht="12.75">
      <c r="A85" s="33" t="s">
        <v>50</v>
      </c>
      <c r="E85" s="34" t="s">
        <v>2092</v>
      </c>
    </row>
    <row r="86" spans="1:5" ht="12.75">
      <c r="A86" s="35" t="s">
        <v>52</v>
      </c>
      <c r="E86" s="36" t="s">
        <v>47</v>
      </c>
    </row>
    <row r="87" spans="1:5" ht="63.75">
      <c r="A87" t="s">
        <v>53</v>
      </c>
      <c r="E87" s="34" t="s">
        <v>1994</v>
      </c>
    </row>
    <row r="88" spans="1:16" ht="25.5">
      <c r="A88" s="25" t="s">
        <v>45</v>
      </c>
      <c s="29" t="s">
        <v>121</v>
      </c>
      <c s="29" t="s">
        <v>2093</v>
      </c>
      <c s="25" t="s">
        <v>47</v>
      </c>
      <c s="30" t="s">
        <v>2094</v>
      </c>
      <c s="31" t="s">
        <v>59</v>
      </c>
      <c s="32">
        <v>2</v>
      </c>
      <c s="32">
        <v>0</v>
      </c>
      <c s="32">
        <f>ROUND(ROUND(H88,2)*ROUND(G88,2),2)</f>
      </c>
      <c r="O88">
        <f>(I88*21)/100</f>
      </c>
      <c t="s">
        <v>22</v>
      </c>
    </row>
    <row r="89" spans="1:5" ht="12.75">
      <c r="A89" s="33" t="s">
        <v>50</v>
      </c>
      <c r="E89" s="34" t="s">
        <v>47</v>
      </c>
    </row>
    <row r="90" spans="1:5" ht="12.75">
      <c r="A90" s="35" t="s">
        <v>52</v>
      </c>
      <c r="E90" s="36" t="s">
        <v>47</v>
      </c>
    </row>
    <row r="91" spans="1:5" ht="63.75">
      <c r="A91" t="s">
        <v>53</v>
      </c>
      <c r="E91" s="34" t="s">
        <v>2005</v>
      </c>
    </row>
    <row r="92" spans="1:16" ht="12.75">
      <c r="A92" s="25" t="s">
        <v>45</v>
      </c>
      <c s="29" t="s">
        <v>126</v>
      </c>
      <c s="29" t="s">
        <v>2009</v>
      </c>
      <c s="25" t="s">
        <v>47</v>
      </c>
      <c s="30" t="s">
        <v>2010</v>
      </c>
      <c s="31" t="s">
        <v>278</v>
      </c>
      <c s="32">
        <v>20</v>
      </c>
      <c s="32">
        <v>0</v>
      </c>
      <c s="32">
        <f>ROUND(ROUND(H92,2)*ROUND(G92,2),2)</f>
      </c>
      <c r="O92">
        <f>(I92*21)/100</f>
      </c>
      <c t="s">
        <v>22</v>
      </c>
    </row>
    <row r="93" spans="1:5" ht="12.75">
      <c r="A93" s="33" t="s">
        <v>50</v>
      </c>
      <c r="E93" s="34" t="s">
        <v>47</v>
      </c>
    </row>
    <row r="94" spans="1:5" ht="12.75">
      <c r="A94" s="35" t="s">
        <v>52</v>
      </c>
      <c r="E94" s="36" t="s">
        <v>47</v>
      </c>
    </row>
    <row r="95" spans="1:5" ht="89.25">
      <c r="A95" t="s">
        <v>53</v>
      </c>
      <c r="E95" s="34" t="s">
        <v>2012</v>
      </c>
    </row>
    <row r="96" spans="1:16" ht="25.5">
      <c r="A96" s="25" t="s">
        <v>45</v>
      </c>
      <c s="29" t="s">
        <v>130</v>
      </c>
      <c s="29" t="s">
        <v>2023</v>
      </c>
      <c s="25" t="s">
        <v>47</v>
      </c>
      <c s="30" t="s">
        <v>2024</v>
      </c>
      <c s="31" t="s">
        <v>59</v>
      </c>
      <c s="32">
        <v>1</v>
      </c>
      <c s="32">
        <v>0</v>
      </c>
      <c s="32">
        <f>ROUND(ROUND(H96,2)*ROUND(G96,2),2)</f>
      </c>
      <c r="O96">
        <f>(I96*21)/100</f>
      </c>
      <c t="s">
        <v>22</v>
      </c>
    </row>
    <row r="97" spans="1:5" ht="12.75">
      <c r="A97" s="33" t="s">
        <v>50</v>
      </c>
      <c r="E97" s="34" t="s">
        <v>47</v>
      </c>
    </row>
    <row r="98" spans="1:5" ht="12.75">
      <c r="A98" s="35" t="s">
        <v>52</v>
      </c>
      <c r="E98" s="36" t="s">
        <v>47</v>
      </c>
    </row>
    <row r="99" spans="1:5" ht="76.5">
      <c r="A99" t="s">
        <v>53</v>
      </c>
      <c r="E99" s="34" t="s">
        <v>2025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3.xml><?xml version="1.0" encoding="utf-8"?>
<worksheet xmlns="http://schemas.openxmlformats.org/spreadsheetml/2006/main" xmlns:r="http://schemas.openxmlformats.org/officeDocument/2006/relationships">
  <sheetPr>
    <pageSetUpPr fitToPage="1"/>
  </sheetPr>
  <dimension ref="A1:R13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0+O8+O13+O42+O47+O52</f>
      </c>
      <c t="s">
        <v>22</v>
      </c>
    </row>
    <row r="3" spans="1:16" ht="15" customHeight="1">
      <c r="A3" t="s">
        <v>12</v>
      </c>
      <c s="12" t="s">
        <v>14</v>
      </c>
      <c s="13" t="s">
        <v>15</v>
      </c>
      <c s="1"/>
      <c s="14" t="s">
        <v>16</v>
      </c>
      <c s="1"/>
      <c s="9"/>
      <c s="8" t="s">
        <v>2095</v>
      </c>
      <c s="40">
        <f>0+I8+I13+I42+I47+I52</f>
      </c>
      <c r="O3" t="s">
        <v>19</v>
      </c>
      <c t="s">
        <v>22</v>
      </c>
    </row>
    <row r="4" spans="1:16" ht="15" customHeight="1">
      <c r="A4" t="s">
        <v>17</v>
      </c>
      <c s="16" t="s">
        <v>18</v>
      </c>
      <c s="17" t="s">
        <v>2095</v>
      </c>
      <c s="6"/>
      <c s="18" t="s">
        <v>2096</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f>
      </c>
      <c>
        <f>0+O9</f>
      </c>
    </row>
    <row r="9" spans="1:16" ht="12.75">
      <c r="A9" s="25" t="s">
        <v>45</v>
      </c>
      <c s="29" t="s">
        <v>28</v>
      </c>
      <c s="29" t="s">
        <v>219</v>
      </c>
      <c s="25" t="s">
        <v>47</v>
      </c>
      <c s="30" t="s">
        <v>220</v>
      </c>
      <c s="31" t="s">
        <v>221</v>
      </c>
      <c s="32">
        <v>0.5</v>
      </c>
      <c s="32">
        <v>0</v>
      </c>
      <c s="32">
        <f>ROUND(ROUND(H9,2)*ROUND(G9,2),2)</f>
      </c>
      <c r="O9">
        <f>(I9*21)/100</f>
      </c>
      <c t="s">
        <v>22</v>
      </c>
    </row>
    <row r="10" spans="1:5" ht="12.75">
      <c r="A10" s="33" t="s">
        <v>50</v>
      </c>
      <c r="E10" s="34" t="s">
        <v>1267</v>
      </c>
    </row>
    <row r="11" spans="1:5" ht="12.75">
      <c r="A11" s="35" t="s">
        <v>52</v>
      </c>
      <c r="E11" s="36" t="s">
        <v>47</v>
      </c>
    </row>
    <row r="12" spans="1:5" ht="25.5">
      <c r="A12" t="s">
        <v>53</v>
      </c>
      <c r="E12" s="34" t="s">
        <v>224</v>
      </c>
    </row>
    <row r="13" spans="1:18" ht="12.75" customHeight="1">
      <c r="A13" s="6" t="s">
        <v>43</v>
      </c>
      <c s="6"/>
      <c s="38" t="s">
        <v>28</v>
      </c>
      <c s="6"/>
      <c s="27" t="s">
        <v>226</v>
      </c>
      <c s="6"/>
      <c s="6"/>
      <c s="6"/>
      <c s="39">
        <f>0+Q13</f>
      </c>
      <c r="O13">
        <f>0+R13</f>
      </c>
      <c r="Q13">
        <f>0+I14+I18+I22+I26+I30+I34+I38</f>
      </c>
      <c>
        <f>0+O14+O18+O22+O26+O30+O34+O38</f>
      </c>
    </row>
    <row r="14" spans="1:16" ht="12.75">
      <c r="A14" s="25" t="s">
        <v>45</v>
      </c>
      <c s="29" t="s">
        <v>22</v>
      </c>
      <c s="29" t="s">
        <v>252</v>
      </c>
      <c s="25" t="s">
        <v>47</v>
      </c>
      <c s="30" t="s">
        <v>253</v>
      </c>
      <c s="31" t="s">
        <v>221</v>
      </c>
      <c s="32">
        <v>1.3</v>
      </c>
      <c s="32">
        <v>0</v>
      </c>
      <c s="32">
        <f>ROUND(ROUND(H14,2)*ROUND(G14,2),2)</f>
      </c>
      <c r="O14">
        <f>(I14*21)/100</f>
      </c>
      <c t="s">
        <v>22</v>
      </c>
    </row>
    <row r="15" spans="1:5" ht="38.25">
      <c r="A15" s="33" t="s">
        <v>50</v>
      </c>
      <c r="E15" s="34" t="s">
        <v>1933</v>
      </c>
    </row>
    <row r="16" spans="1:5" ht="12.75">
      <c r="A16" s="35" t="s">
        <v>52</v>
      </c>
      <c r="E16" s="36" t="s">
        <v>2097</v>
      </c>
    </row>
    <row r="17" spans="1:5" ht="63.75">
      <c r="A17" t="s">
        <v>53</v>
      </c>
      <c r="E17" s="34" t="s">
        <v>255</v>
      </c>
    </row>
    <row r="18" spans="1:16" ht="12.75">
      <c r="A18" s="25" t="s">
        <v>45</v>
      </c>
      <c s="29" t="s">
        <v>31</v>
      </c>
      <c s="29" t="s">
        <v>447</v>
      </c>
      <c s="25" t="s">
        <v>47</v>
      </c>
      <c s="30" t="s">
        <v>448</v>
      </c>
      <c s="31" t="s">
        <v>221</v>
      </c>
      <c s="32">
        <v>2.4</v>
      </c>
      <c s="32">
        <v>0</v>
      </c>
      <c s="32">
        <f>ROUND(ROUND(H18,2)*ROUND(G18,2),2)</f>
      </c>
      <c r="O18">
        <f>(I18*21)/100</f>
      </c>
      <c t="s">
        <v>22</v>
      </c>
    </row>
    <row r="19" spans="1:5" ht="12.75">
      <c r="A19" s="33" t="s">
        <v>50</v>
      </c>
      <c r="E19" s="34" t="s">
        <v>1935</v>
      </c>
    </row>
    <row r="20" spans="1:5" ht="12.75">
      <c r="A20" s="35" t="s">
        <v>52</v>
      </c>
      <c r="E20" s="36" t="s">
        <v>47</v>
      </c>
    </row>
    <row r="21" spans="1:5" ht="306">
      <c r="A21" t="s">
        <v>53</v>
      </c>
      <c r="E21" s="34" t="s">
        <v>446</v>
      </c>
    </row>
    <row r="22" spans="1:16" ht="12.75">
      <c r="A22" s="25" t="s">
        <v>45</v>
      </c>
      <c s="29" t="s">
        <v>33</v>
      </c>
      <c s="29" t="s">
        <v>757</v>
      </c>
      <c s="25" t="s">
        <v>47</v>
      </c>
      <c s="30" t="s">
        <v>758</v>
      </c>
      <c s="31" t="s">
        <v>221</v>
      </c>
      <c s="32">
        <v>0.26</v>
      </c>
      <c s="32">
        <v>0</v>
      </c>
      <c s="32">
        <f>ROUND(ROUND(H22,2)*ROUND(G22,2),2)</f>
      </c>
      <c r="O22">
        <f>(I22*21)/100</f>
      </c>
      <c t="s">
        <v>22</v>
      </c>
    </row>
    <row r="23" spans="1:5" ht="12.75">
      <c r="A23" s="33" t="s">
        <v>50</v>
      </c>
      <c r="E23" s="34" t="s">
        <v>2098</v>
      </c>
    </row>
    <row r="24" spans="1:5" ht="12.75">
      <c r="A24" s="35" t="s">
        <v>52</v>
      </c>
      <c r="E24" s="36" t="s">
        <v>2099</v>
      </c>
    </row>
    <row r="25" spans="1:5" ht="318.75">
      <c r="A25" t="s">
        <v>53</v>
      </c>
      <c r="E25" s="34" t="s">
        <v>455</v>
      </c>
    </row>
    <row r="26" spans="1:16" ht="12.75">
      <c r="A26" s="25" t="s">
        <v>45</v>
      </c>
      <c s="29" t="s">
        <v>35</v>
      </c>
      <c s="29" t="s">
        <v>451</v>
      </c>
      <c s="25" t="s">
        <v>47</v>
      </c>
      <c s="30" t="s">
        <v>452</v>
      </c>
      <c s="31" t="s">
        <v>221</v>
      </c>
      <c s="32">
        <v>0.5</v>
      </c>
      <c s="32">
        <v>0</v>
      </c>
      <c s="32">
        <f>ROUND(ROUND(H26,2)*ROUND(G26,2),2)</f>
      </c>
      <c r="O26">
        <f>(I26*21)/100</f>
      </c>
      <c t="s">
        <v>22</v>
      </c>
    </row>
    <row r="27" spans="1:5" ht="12.75">
      <c r="A27" s="33" t="s">
        <v>50</v>
      </c>
      <c r="E27" s="34" t="s">
        <v>2100</v>
      </c>
    </row>
    <row r="28" spans="1:5" ht="12.75">
      <c r="A28" s="35" t="s">
        <v>52</v>
      </c>
      <c r="E28" s="36" t="s">
        <v>47</v>
      </c>
    </row>
    <row r="29" spans="1:5" ht="318.75">
      <c r="A29" t="s">
        <v>53</v>
      </c>
      <c r="E29" s="34" t="s">
        <v>455</v>
      </c>
    </row>
    <row r="30" spans="1:16" ht="12.75">
      <c r="A30" s="25" t="s">
        <v>45</v>
      </c>
      <c s="29" t="s">
        <v>37</v>
      </c>
      <c s="29" t="s">
        <v>1049</v>
      </c>
      <c s="25" t="s">
        <v>47</v>
      </c>
      <c s="30" t="s">
        <v>1050</v>
      </c>
      <c s="31" t="s">
        <v>221</v>
      </c>
      <c s="32">
        <v>2.4</v>
      </c>
      <c s="32">
        <v>0</v>
      </c>
      <c s="32">
        <f>ROUND(ROUND(H30,2)*ROUND(G30,2),2)</f>
      </c>
      <c r="O30">
        <f>(I30*21)/100</f>
      </c>
      <c t="s">
        <v>22</v>
      </c>
    </row>
    <row r="31" spans="1:5" ht="25.5">
      <c r="A31" s="33" t="s">
        <v>50</v>
      </c>
      <c r="E31" s="34" t="s">
        <v>2101</v>
      </c>
    </row>
    <row r="32" spans="1:5" ht="12.75">
      <c r="A32" s="35" t="s">
        <v>52</v>
      </c>
      <c r="E32" s="36" t="s">
        <v>2102</v>
      </c>
    </row>
    <row r="33" spans="1:5" ht="318.75">
      <c r="A33" t="s">
        <v>53</v>
      </c>
      <c r="E33" s="34" t="s">
        <v>455</v>
      </c>
    </row>
    <row r="34" spans="1:16" ht="12.75">
      <c r="A34" s="25" t="s">
        <v>45</v>
      </c>
      <c s="29" t="s">
        <v>55</v>
      </c>
      <c s="29" t="s">
        <v>765</v>
      </c>
      <c s="25" t="s">
        <v>47</v>
      </c>
      <c s="30" t="s">
        <v>767</v>
      </c>
      <c s="31" t="s">
        <v>221</v>
      </c>
      <c s="32">
        <v>0.5</v>
      </c>
      <c s="32">
        <v>0</v>
      </c>
      <c s="32">
        <f>ROUND(ROUND(H34,2)*ROUND(G34,2),2)</f>
      </c>
      <c r="O34">
        <f>(I34*21)/100</f>
      </c>
      <c t="s">
        <v>22</v>
      </c>
    </row>
    <row r="35" spans="1:5" ht="12.75">
      <c r="A35" s="33" t="s">
        <v>50</v>
      </c>
      <c r="E35" s="34" t="s">
        <v>1852</v>
      </c>
    </row>
    <row r="36" spans="1:5" ht="12.75">
      <c r="A36" s="35" t="s">
        <v>52</v>
      </c>
      <c r="E36" s="36" t="s">
        <v>47</v>
      </c>
    </row>
    <row r="37" spans="1:5" ht="191.25">
      <c r="A37" t="s">
        <v>53</v>
      </c>
      <c r="E37" s="34" t="s">
        <v>1290</v>
      </c>
    </row>
    <row r="38" spans="1:16" ht="12.75">
      <c r="A38" s="25" t="s">
        <v>45</v>
      </c>
      <c s="29" t="s">
        <v>78</v>
      </c>
      <c s="29" t="s">
        <v>1058</v>
      </c>
      <c s="25" t="s">
        <v>47</v>
      </c>
      <c s="30" t="s">
        <v>1059</v>
      </c>
      <c s="31" t="s">
        <v>221</v>
      </c>
      <c s="32">
        <v>2.4</v>
      </c>
      <c s="32">
        <v>0</v>
      </c>
      <c s="32">
        <f>ROUND(ROUND(H38,2)*ROUND(G38,2),2)</f>
      </c>
      <c r="O38">
        <f>(I38*21)/100</f>
      </c>
      <c t="s">
        <v>22</v>
      </c>
    </row>
    <row r="39" spans="1:5" ht="12.75">
      <c r="A39" s="33" t="s">
        <v>50</v>
      </c>
      <c r="E39" s="34" t="s">
        <v>1941</v>
      </c>
    </row>
    <row r="40" spans="1:5" ht="12.75">
      <c r="A40" s="35" t="s">
        <v>52</v>
      </c>
      <c r="E40" s="36" t="s">
        <v>2103</v>
      </c>
    </row>
    <row r="41" spans="1:5" ht="229.5">
      <c r="A41" t="s">
        <v>53</v>
      </c>
      <c r="E41" s="34" t="s">
        <v>1294</v>
      </c>
    </row>
    <row r="42" spans="1:18" ht="12.75" customHeight="1">
      <c r="A42" s="6" t="s">
        <v>43</v>
      </c>
      <c s="6"/>
      <c s="38" t="s">
        <v>22</v>
      </c>
      <c s="6"/>
      <c s="27" t="s">
        <v>483</v>
      </c>
      <c s="6"/>
      <c s="6"/>
      <c s="6"/>
      <c s="39">
        <f>0+Q42</f>
      </c>
      <c r="O42">
        <f>0+R42</f>
      </c>
      <c r="Q42">
        <f>0+I43</f>
      </c>
      <c>
        <f>0+O43</f>
      </c>
    </row>
    <row r="43" spans="1:16" ht="12.75">
      <c r="A43" s="25" t="s">
        <v>45</v>
      </c>
      <c s="29" t="s">
        <v>40</v>
      </c>
      <c s="29" t="s">
        <v>914</v>
      </c>
      <c s="25" t="s">
        <v>47</v>
      </c>
      <c s="30" t="s">
        <v>915</v>
      </c>
      <c s="31" t="s">
        <v>221</v>
      </c>
      <c s="32">
        <v>0.26</v>
      </c>
      <c s="32">
        <v>0</v>
      </c>
      <c s="32">
        <f>ROUND(ROUND(H43,2)*ROUND(G43,2),2)</f>
      </c>
      <c r="O43">
        <f>(I43*21)/100</f>
      </c>
      <c t="s">
        <v>22</v>
      </c>
    </row>
    <row r="44" spans="1:5" ht="51">
      <c r="A44" s="33" t="s">
        <v>50</v>
      </c>
      <c r="E44" s="34" t="s">
        <v>2104</v>
      </c>
    </row>
    <row r="45" spans="1:5" ht="12.75">
      <c r="A45" s="35" t="s">
        <v>52</v>
      </c>
      <c r="E45" s="36" t="s">
        <v>2099</v>
      </c>
    </row>
    <row r="46" spans="1:5" ht="369.75">
      <c r="A46" t="s">
        <v>53</v>
      </c>
      <c r="E46" s="34" t="s">
        <v>1946</v>
      </c>
    </row>
    <row r="47" spans="1:18" ht="12.75" customHeight="1">
      <c r="A47" s="6" t="s">
        <v>43</v>
      </c>
      <c s="6"/>
      <c s="38" t="s">
        <v>33</v>
      </c>
      <c s="6"/>
      <c s="27" t="s">
        <v>819</v>
      </c>
      <c s="6"/>
      <c s="6"/>
      <c s="6"/>
      <c s="39">
        <f>0+Q47</f>
      </c>
      <c r="O47">
        <f>0+R47</f>
      </c>
      <c r="Q47">
        <f>0+I48</f>
      </c>
      <c>
        <f>0+O48</f>
      </c>
    </row>
    <row r="48" spans="1:16" ht="12.75">
      <c r="A48" s="25" t="s">
        <v>45</v>
      </c>
      <c s="29" t="s">
        <v>42</v>
      </c>
      <c s="29" t="s">
        <v>820</v>
      </c>
      <c s="25" t="s">
        <v>47</v>
      </c>
      <c s="30" t="s">
        <v>821</v>
      </c>
      <c s="31" t="s">
        <v>221</v>
      </c>
      <c s="32">
        <v>0.5</v>
      </c>
      <c s="32">
        <v>0</v>
      </c>
      <c s="32">
        <f>ROUND(ROUND(H48,2)*ROUND(G48,2),2)</f>
      </c>
      <c r="O48">
        <f>(I48*21)/100</f>
      </c>
      <c t="s">
        <v>22</v>
      </c>
    </row>
    <row r="49" spans="1:5" ht="12.75">
      <c r="A49" s="33" t="s">
        <v>50</v>
      </c>
      <c r="E49" s="34" t="s">
        <v>2105</v>
      </c>
    </row>
    <row r="50" spans="1:5" ht="12.75">
      <c r="A50" s="35" t="s">
        <v>52</v>
      </c>
      <c r="E50" s="36" t="s">
        <v>2106</v>
      </c>
    </row>
    <row r="51" spans="1:5" ht="369.75">
      <c r="A51" t="s">
        <v>53</v>
      </c>
      <c r="E51" s="34" t="s">
        <v>1949</v>
      </c>
    </row>
    <row r="52" spans="1:18" ht="12.75" customHeight="1">
      <c r="A52" s="6" t="s">
        <v>43</v>
      </c>
      <c s="6"/>
      <c s="38" t="s">
        <v>55</v>
      </c>
      <c s="6"/>
      <c s="27" t="s">
        <v>56</v>
      </c>
      <c s="6"/>
      <c s="6"/>
      <c s="6"/>
      <c s="39">
        <f>0+Q52</f>
      </c>
      <c r="O52">
        <f>0+R52</f>
      </c>
      <c r="Q52">
        <f>0+I53+I57+I61+I65+I69+I73+I77+I81+I85+I89+I93+I97+I101+I105+I109+I113+I117+I121+I125+I129+I133</f>
      </c>
      <c>
        <f>0+O53+O57+O61+O65+O69+O73+O77+O81+O85+O89+O93+O97+O101+O105+O109+O113+O117+O121+O125+O129+O133</f>
      </c>
    </row>
    <row r="53" spans="1:16" ht="12.75">
      <c r="A53" s="25" t="s">
        <v>45</v>
      </c>
      <c s="29" t="s">
        <v>87</v>
      </c>
      <c s="29" t="s">
        <v>1950</v>
      </c>
      <c s="25" t="s">
        <v>47</v>
      </c>
      <c s="30" t="s">
        <v>1951</v>
      </c>
      <c s="31" t="s">
        <v>278</v>
      </c>
      <c s="32">
        <v>4</v>
      </c>
      <c s="32">
        <v>0</v>
      </c>
      <c s="32">
        <f>ROUND(ROUND(H53,2)*ROUND(G53,2),2)</f>
      </c>
      <c r="O53">
        <f>(I53*21)/100</f>
      </c>
      <c t="s">
        <v>22</v>
      </c>
    </row>
    <row r="54" spans="1:5" ht="12.75">
      <c r="A54" s="33" t="s">
        <v>50</v>
      </c>
      <c r="E54" s="34" t="s">
        <v>2039</v>
      </c>
    </row>
    <row r="55" spans="1:5" ht="12.75">
      <c r="A55" s="35" t="s">
        <v>52</v>
      </c>
      <c r="E55" s="36" t="s">
        <v>47</v>
      </c>
    </row>
    <row r="56" spans="1:5" ht="76.5">
      <c r="A56" t="s">
        <v>53</v>
      </c>
      <c r="E56" s="34" t="s">
        <v>1954</v>
      </c>
    </row>
    <row r="57" spans="1:16" ht="25.5">
      <c r="A57" s="25" t="s">
        <v>45</v>
      </c>
      <c s="29" t="s">
        <v>90</v>
      </c>
      <c s="29" t="s">
        <v>1964</v>
      </c>
      <c s="25" t="s">
        <v>47</v>
      </c>
      <c s="30" t="s">
        <v>1965</v>
      </c>
      <c s="31" t="s">
        <v>59</v>
      </c>
      <c s="32">
        <v>1</v>
      </c>
      <c s="32">
        <v>0</v>
      </c>
      <c s="32">
        <f>ROUND(ROUND(H57,2)*ROUND(G57,2),2)</f>
      </c>
      <c r="O57">
        <f>(I57*21)/100</f>
      </c>
      <c t="s">
        <v>22</v>
      </c>
    </row>
    <row r="58" spans="1:5" ht="12.75">
      <c r="A58" s="33" t="s">
        <v>50</v>
      </c>
      <c r="E58" s="34" t="s">
        <v>2107</v>
      </c>
    </row>
    <row r="59" spans="1:5" ht="12.75">
      <c r="A59" s="35" t="s">
        <v>52</v>
      </c>
      <c r="E59" s="36" t="s">
        <v>47</v>
      </c>
    </row>
    <row r="60" spans="1:5" ht="89.25">
      <c r="A60" t="s">
        <v>53</v>
      </c>
      <c r="E60" s="34" t="s">
        <v>1967</v>
      </c>
    </row>
    <row r="61" spans="1:16" ht="25.5">
      <c r="A61" s="25" t="s">
        <v>45</v>
      </c>
      <c s="29" t="s">
        <v>93</v>
      </c>
      <c s="29" t="s">
        <v>1975</v>
      </c>
      <c s="25" t="s">
        <v>47</v>
      </c>
      <c s="30" t="s">
        <v>1976</v>
      </c>
      <c s="31" t="s">
        <v>59</v>
      </c>
      <c s="32">
        <v>1</v>
      </c>
      <c s="32">
        <v>0</v>
      </c>
      <c s="32">
        <f>ROUND(ROUND(H61,2)*ROUND(G61,2),2)</f>
      </c>
      <c r="O61">
        <f>(I61*21)/100</f>
      </c>
      <c t="s">
        <v>22</v>
      </c>
    </row>
    <row r="62" spans="1:5" ht="12.75">
      <c r="A62" s="33" t="s">
        <v>50</v>
      </c>
      <c r="E62" s="34" t="s">
        <v>47</v>
      </c>
    </row>
    <row r="63" spans="1:5" ht="12.75">
      <c r="A63" s="35" t="s">
        <v>52</v>
      </c>
      <c r="E63" s="36" t="s">
        <v>47</v>
      </c>
    </row>
    <row r="64" spans="1:5" ht="76.5">
      <c r="A64" t="s">
        <v>53</v>
      </c>
      <c r="E64" s="34" t="s">
        <v>1977</v>
      </c>
    </row>
    <row r="65" spans="1:16" ht="12.75">
      <c r="A65" s="25" t="s">
        <v>45</v>
      </c>
      <c s="29" t="s">
        <v>96</v>
      </c>
      <c s="29" t="s">
        <v>1978</v>
      </c>
      <c s="25" t="s">
        <v>47</v>
      </c>
      <c s="30" t="s">
        <v>1979</v>
      </c>
      <c s="31" t="s">
        <v>278</v>
      </c>
      <c s="32">
        <v>24</v>
      </c>
      <c s="32">
        <v>0</v>
      </c>
      <c s="32">
        <f>ROUND(ROUND(H65,2)*ROUND(G65,2),2)</f>
      </c>
      <c r="O65">
        <f>(I65*21)/100</f>
      </c>
      <c t="s">
        <v>22</v>
      </c>
    </row>
    <row r="66" spans="1:5" ht="12.75">
      <c r="A66" s="33" t="s">
        <v>50</v>
      </c>
      <c r="E66" s="34" t="s">
        <v>47</v>
      </c>
    </row>
    <row r="67" spans="1:5" ht="12.75">
      <c r="A67" s="35" t="s">
        <v>52</v>
      </c>
      <c r="E67" s="36" t="s">
        <v>2108</v>
      </c>
    </row>
    <row r="68" spans="1:5" ht="76.5">
      <c r="A68" t="s">
        <v>53</v>
      </c>
      <c r="E68" s="34" t="s">
        <v>1980</v>
      </c>
    </row>
    <row r="69" spans="1:16" ht="25.5">
      <c r="A69" s="25" t="s">
        <v>45</v>
      </c>
      <c s="29" t="s">
        <v>101</v>
      </c>
      <c s="29" t="s">
        <v>2109</v>
      </c>
      <c s="25" t="s">
        <v>47</v>
      </c>
      <c s="30" t="s">
        <v>2110</v>
      </c>
      <c s="31" t="s">
        <v>59</v>
      </c>
      <c s="32">
        <v>1</v>
      </c>
      <c s="32">
        <v>0</v>
      </c>
      <c s="32">
        <f>ROUND(ROUND(H69,2)*ROUND(G69,2),2)</f>
      </c>
      <c r="O69">
        <f>(I69*21)/100</f>
      </c>
      <c t="s">
        <v>22</v>
      </c>
    </row>
    <row r="70" spans="1:5" ht="25.5">
      <c r="A70" s="33" t="s">
        <v>50</v>
      </c>
      <c r="E70" s="34" t="s">
        <v>2111</v>
      </c>
    </row>
    <row r="71" spans="1:5" ht="12.75">
      <c r="A71" s="35" t="s">
        <v>52</v>
      </c>
      <c r="E71" s="36" t="s">
        <v>47</v>
      </c>
    </row>
    <row r="72" spans="1:5" ht="63.75">
      <c r="A72" t="s">
        <v>53</v>
      </c>
      <c r="E72" s="34" t="s">
        <v>1984</v>
      </c>
    </row>
    <row r="73" spans="1:16" ht="12.75">
      <c r="A73" s="25" t="s">
        <v>45</v>
      </c>
      <c s="29" t="s">
        <v>105</v>
      </c>
      <c s="29" t="s">
        <v>1985</v>
      </c>
      <c s="25" t="s">
        <v>47</v>
      </c>
      <c s="30" t="s">
        <v>1986</v>
      </c>
      <c s="31" t="s">
        <v>278</v>
      </c>
      <c s="32">
        <v>5</v>
      </c>
      <c s="32">
        <v>0</v>
      </c>
      <c s="32">
        <f>ROUND(ROUND(H73,2)*ROUND(G73,2),2)</f>
      </c>
      <c r="O73">
        <f>(I73*21)/100</f>
      </c>
      <c t="s">
        <v>22</v>
      </c>
    </row>
    <row r="74" spans="1:5" ht="12.75">
      <c r="A74" s="33" t="s">
        <v>50</v>
      </c>
      <c r="E74" s="34" t="s">
        <v>47</v>
      </c>
    </row>
    <row r="75" spans="1:5" ht="12.75">
      <c r="A75" s="35" t="s">
        <v>52</v>
      </c>
      <c r="E75" s="36" t="s">
        <v>47</v>
      </c>
    </row>
    <row r="76" spans="1:5" ht="89.25">
      <c r="A76" t="s">
        <v>53</v>
      </c>
      <c r="E76" s="34" t="s">
        <v>1987</v>
      </c>
    </row>
    <row r="77" spans="1:16" ht="12.75">
      <c r="A77" s="25" t="s">
        <v>45</v>
      </c>
      <c s="29" t="s">
        <v>109</v>
      </c>
      <c s="29" t="s">
        <v>1988</v>
      </c>
      <c s="25" t="s">
        <v>47</v>
      </c>
      <c s="30" t="s">
        <v>1989</v>
      </c>
      <c s="31" t="s">
        <v>59</v>
      </c>
      <c s="32">
        <v>1</v>
      </c>
      <c s="32">
        <v>0</v>
      </c>
      <c s="32">
        <f>ROUND(ROUND(H77,2)*ROUND(G77,2),2)</f>
      </c>
      <c r="O77">
        <f>(I77*21)/100</f>
      </c>
      <c t="s">
        <v>22</v>
      </c>
    </row>
    <row r="78" spans="1:5" ht="12.75">
      <c r="A78" s="33" t="s">
        <v>50</v>
      </c>
      <c r="E78" s="34" t="s">
        <v>2112</v>
      </c>
    </row>
    <row r="79" spans="1:5" ht="12.75">
      <c r="A79" s="35" t="s">
        <v>52</v>
      </c>
      <c r="E79" s="36" t="s">
        <v>47</v>
      </c>
    </row>
    <row r="80" spans="1:5" ht="51">
      <c r="A80" t="s">
        <v>53</v>
      </c>
      <c r="E80" s="34" t="s">
        <v>1990</v>
      </c>
    </row>
    <row r="81" spans="1:16" ht="12.75">
      <c r="A81" s="25" t="s">
        <v>45</v>
      </c>
      <c s="29" t="s">
        <v>113</v>
      </c>
      <c s="29" t="s">
        <v>1991</v>
      </c>
      <c s="25" t="s">
        <v>47</v>
      </c>
      <c s="30" t="s">
        <v>1992</v>
      </c>
      <c s="31" t="s">
        <v>278</v>
      </c>
      <c s="32">
        <v>20</v>
      </c>
      <c s="32">
        <v>0</v>
      </c>
      <c s="32">
        <f>ROUND(ROUND(H81,2)*ROUND(G81,2),2)</f>
      </c>
      <c r="O81">
        <f>(I81*21)/100</f>
      </c>
      <c t="s">
        <v>22</v>
      </c>
    </row>
    <row r="82" spans="1:5" ht="12.75">
      <c r="A82" s="33" t="s">
        <v>50</v>
      </c>
      <c r="E82" s="34" t="s">
        <v>2113</v>
      </c>
    </row>
    <row r="83" spans="1:5" ht="12.75">
      <c r="A83" s="35" t="s">
        <v>52</v>
      </c>
      <c r="E83" s="36" t="s">
        <v>47</v>
      </c>
    </row>
    <row r="84" spans="1:5" ht="63.75">
      <c r="A84" t="s">
        <v>53</v>
      </c>
      <c r="E84" s="34" t="s">
        <v>1994</v>
      </c>
    </row>
    <row r="85" spans="1:16" ht="25.5">
      <c r="A85" s="25" t="s">
        <v>45</v>
      </c>
      <c s="29" t="s">
        <v>117</v>
      </c>
      <c s="29" t="s">
        <v>2093</v>
      </c>
      <c s="25" t="s">
        <v>47</v>
      </c>
      <c s="30" t="s">
        <v>2094</v>
      </c>
      <c s="31" t="s">
        <v>59</v>
      </c>
      <c s="32">
        <v>2</v>
      </c>
      <c s="32">
        <v>0</v>
      </c>
      <c s="32">
        <f>ROUND(ROUND(H85,2)*ROUND(G85,2),2)</f>
      </c>
      <c r="O85">
        <f>(I85*21)/100</f>
      </c>
      <c t="s">
        <v>22</v>
      </c>
    </row>
    <row r="86" spans="1:5" ht="12.75">
      <c r="A86" s="33" t="s">
        <v>50</v>
      </c>
      <c r="E86" s="34" t="s">
        <v>47</v>
      </c>
    </row>
    <row r="87" spans="1:5" ht="12.75">
      <c r="A87" s="35" t="s">
        <v>52</v>
      </c>
      <c r="E87" s="36" t="s">
        <v>47</v>
      </c>
    </row>
    <row r="88" spans="1:5" ht="63.75">
      <c r="A88" t="s">
        <v>53</v>
      </c>
      <c r="E88" s="34" t="s">
        <v>2005</v>
      </c>
    </row>
    <row r="89" spans="1:16" ht="12.75">
      <c r="A89" s="25" t="s">
        <v>45</v>
      </c>
      <c s="29" t="s">
        <v>121</v>
      </c>
      <c s="29" t="s">
        <v>2009</v>
      </c>
      <c s="25" t="s">
        <v>47</v>
      </c>
      <c s="30" t="s">
        <v>2010</v>
      </c>
      <c s="31" t="s">
        <v>278</v>
      </c>
      <c s="32">
        <v>10</v>
      </c>
      <c s="32">
        <v>0</v>
      </c>
      <c s="32">
        <f>ROUND(ROUND(H89,2)*ROUND(G89,2),2)</f>
      </c>
      <c r="O89">
        <f>(I89*21)/100</f>
      </c>
      <c t="s">
        <v>22</v>
      </c>
    </row>
    <row r="90" spans="1:5" ht="12.75">
      <c r="A90" s="33" t="s">
        <v>50</v>
      </c>
      <c r="E90" s="34" t="s">
        <v>2114</v>
      </c>
    </row>
    <row r="91" spans="1:5" ht="12.75">
      <c r="A91" s="35" t="s">
        <v>52</v>
      </c>
      <c r="E91" s="36" t="s">
        <v>47</v>
      </c>
    </row>
    <row r="92" spans="1:5" ht="89.25">
      <c r="A92" t="s">
        <v>53</v>
      </c>
      <c r="E92" s="34" t="s">
        <v>2012</v>
      </c>
    </row>
    <row r="93" spans="1:16" ht="25.5">
      <c r="A93" s="25" t="s">
        <v>45</v>
      </c>
      <c s="29" t="s">
        <v>126</v>
      </c>
      <c s="29" t="s">
        <v>2023</v>
      </c>
      <c s="25" t="s">
        <v>47</v>
      </c>
      <c s="30" t="s">
        <v>2024</v>
      </c>
      <c s="31" t="s">
        <v>59</v>
      </c>
      <c s="32">
        <v>1</v>
      </c>
      <c s="32">
        <v>0</v>
      </c>
      <c s="32">
        <f>ROUND(ROUND(H93,2)*ROUND(G93,2),2)</f>
      </c>
      <c r="O93">
        <f>(I93*21)/100</f>
      </c>
      <c t="s">
        <v>22</v>
      </c>
    </row>
    <row r="94" spans="1:5" ht="12.75">
      <c r="A94" s="33" t="s">
        <v>50</v>
      </c>
      <c r="E94" s="34" t="s">
        <v>2115</v>
      </c>
    </row>
    <row r="95" spans="1:5" ht="12.75">
      <c r="A95" s="35" t="s">
        <v>52</v>
      </c>
      <c r="E95" s="36" t="s">
        <v>47</v>
      </c>
    </row>
    <row r="96" spans="1:5" ht="76.5">
      <c r="A96" t="s">
        <v>53</v>
      </c>
      <c r="E96" s="34" t="s">
        <v>2025</v>
      </c>
    </row>
    <row r="97" spans="1:16" ht="12.75">
      <c r="A97" s="25" t="s">
        <v>45</v>
      </c>
      <c s="29" t="s">
        <v>130</v>
      </c>
      <c s="29" t="s">
        <v>2116</v>
      </c>
      <c s="25" t="s">
        <v>47</v>
      </c>
      <c s="30" t="s">
        <v>2117</v>
      </c>
      <c s="31" t="s">
        <v>2118</v>
      </c>
      <c s="32">
        <v>0.05</v>
      </c>
      <c s="32">
        <v>0</v>
      </c>
      <c s="32">
        <f>ROUND(ROUND(H97,2)*ROUND(G97,2),2)</f>
      </c>
      <c r="O97">
        <f>(I97*21)/100</f>
      </c>
      <c t="s">
        <v>22</v>
      </c>
    </row>
    <row r="98" spans="1:5" ht="12.75">
      <c r="A98" s="33" t="s">
        <v>50</v>
      </c>
      <c r="E98" s="34" t="s">
        <v>2119</v>
      </c>
    </row>
    <row r="99" spans="1:5" ht="12.75">
      <c r="A99" s="35" t="s">
        <v>52</v>
      </c>
      <c r="E99" s="36" t="s">
        <v>2120</v>
      </c>
    </row>
    <row r="100" spans="1:5" ht="114.75">
      <c r="A100" t="s">
        <v>53</v>
      </c>
      <c r="E100" s="34" t="s">
        <v>2121</v>
      </c>
    </row>
    <row r="101" spans="1:16" ht="25.5">
      <c r="A101" s="25" t="s">
        <v>45</v>
      </c>
      <c s="29" t="s">
        <v>136</v>
      </c>
      <c s="29" t="s">
        <v>2122</v>
      </c>
      <c s="25" t="s">
        <v>47</v>
      </c>
      <c s="30" t="s">
        <v>2123</v>
      </c>
      <c s="31" t="s">
        <v>278</v>
      </c>
      <c s="32">
        <v>1</v>
      </c>
      <c s="32">
        <v>0</v>
      </c>
      <c s="32">
        <f>ROUND(ROUND(H101,2)*ROUND(G101,2),2)</f>
      </c>
      <c r="O101">
        <f>(I101*21)/100</f>
      </c>
      <c t="s">
        <v>22</v>
      </c>
    </row>
    <row r="102" spans="1:5" ht="12.75">
      <c r="A102" s="33" t="s">
        <v>50</v>
      </c>
      <c r="E102" s="34" t="s">
        <v>47</v>
      </c>
    </row>
    <row r="103" spans="1:5" ht="12.75">
      <c r="A103" s="35" t="s">
        <v>52</v>
      </c>
      <c r="E103" s="36" t="s">
        <v>47</v>
      </c>
    </row>
    <row r="104" spans="1:5" ht="89.25">
      <c r="A104" t="s">
        <v>53</v>
      </c>
      <c r="E104" s="34" t="s">
        <v>2063</v>
      </c>
    </row>
    <row r="105" spans="1:16" ht="25.5">
      <c r="A105" s="25" t="s">
        <v>45</v>
      </c>
      <c s="29" t="s">
        <v>142</v>
      </c>
      <c s="29" t="s">
        <v>2124</v>
      </c>
      <c s="25" t="s">
        <v>47</v>
      </c>
      <c s="30" t="s">
        <v>2125</v>
      </c>
      <c s="31" t="s">
        <v>278</v>
      </c>
      <c s="32">
        <v>10</v>
      </c>
      <c s="32">
        <v>0</v>
      </c>
      <c s="32">
        <f>ROUND(ROUND(H105,2)*ROUND(G105,2),2)</f>
      </c>
      <c r="O105">
        <f>(I105*21)/100</f>
      </c>
      <c t="s">
        <v>22</v>
      </c>
    </row>
    <row r="106" spans="1:5" ht="12.75">
      <c r="A106" s="33" t="s">
        <v>50</v>
      </c>
      <c r="E106" s="34" t="s">
        <v>2126</v>
      </c>
    </row>
    <row r="107" spans="1:5" ht="12.75">
      <c r="A107" s="35" t="s">
        <v>52</v>
      </c>
      <c r="E107" s="36" t="s">
        <v>47</v>
      </c>
    </row>
    <row r="108" spans="1:5" ht="102">
      <c r="A108" t="s">
        <v>53</v>
      </c>
      <c r="E108" s="34" t="s">
        <v>2127</v>
      </c>
    </row>
    <row r="109" spans="1:16" ht="12.75">
      <c r="A109" s="25" t="s">
        <v>45</v>
      </c>
      <c s="29" t="s">
        <v>146</v>
      </c>
      <c s="29" t="s">
        <v>2061</v>
      </c>
      <c s="25" t="s">
        <v>47</v>
      </c>
      <c s="30" t="s">
        <v>2062</v>
      </c>
      <c s="31" t="s">
        <v>278</v>
      </c>
      <c s="32">
        <v>20</v>
      </c>
      <c s="32">
        <v>0</v>
      </c>
      <c s="32">
        <f>ROUND(ROUND(H109,2)*ROUND(G109,2),2)</f>
      </c>
      <c r="O109">
        <f>(I109*21)/100</f>
      </c>
      <c t="s">
        <v>22</v>
      </c>
    </row>
    <row r="110" spans="1:5" ht="12.75">
      <c r="A110" s="33" t="s">
        <v>50</v>
      </c>
      <c r="E110" s="34" t="s">
        <v>2128</v>
      </c>
    </row>
    <row r="111" spans="1:5" ht="12.75">
      <c r="A111" s="35" t="s">
        <v>52</v>
      </c>
      <c r="E111" s="36" t="s">
        <v>2129</v>
      </c>
    </row>
    <row r="112" spans="1:5" ht="89.25">
      <c r="A112" t="s">
        <v>53</v>
      </c>
      <c r="E112" s="34" t="s">
        <v>2063</v>
      </c>
    </row>
    <row r="113" spans="1:16" ht="12.75">
      <c r="A113" s="25" t="s">
        <v>45</v>
      </c>
      <c s="29" t="s">
        <v>308</v>
      </c>
      <c s="29" t="s">
        <v>2064</v>
      </c>
      <c s="25" t="s">
        <v>47</v>
      </c>
      <c s="30" t="s">
        <v>2065</v>
      </c>
      <c s="31" t="s">
        <v>278</v>
      </c>
      <c s="32">
        <v>20</v>
      </c>
      <c s="32">
        <v>0</v>
      </c>
      <c s="32">
        <f>ROUND(ROUND(H113,2)*ROUND(G113,2),2)</f>
      </c>
      <c r="O113">
        <f>(I113*21)/100</f>
      </c>
      <c t="s">
        <v>22</v>
      </c>
    </row>
    <row r="114" spans="1:5" ht="12.75">
      <c r="A114" s="33" t="s">
        <v>50</v>
      </c>
      <c r="E114" s="34" t="s">
        <v>2128</v>
      </c>
    </row>
    <row r="115" spans="1:5" ht="12.75">
      <c r="A115" s="35" t="s">
        <v>52</v>
      </c>
      <c r="E115" s="36" t="s">
        <v>2129</v>
      </c>
    </row>
    <row r="116" spans="1:5" ht="114.75">
      <c r="A116" t="s">
        <v>53</v>
      </c>
      <c r="E116" s="34" t="s">
        <v>2067</v>
      </c>
    </row>
    <row r="117" spans="1:16" ht="12.75">
      <c r="A117" s="25" t="s">
        <v>45</v>
      </c>
      <c s="29" t="s">
        <v>313</v>
      </c>
      <c s="29" t="s">
        <v>2068</v>
      </c>
      <c s="25" t="s">
        <v>47</v>
      </c>
      <c s="30" t="s">
        <v>2069</v>
      </c>
      <c s="31" t="s">
        <v>59</v>
      </c>
      <c s="32">
        <v>4</v>
      </c>
      <c s="32">
        <v>0</v>
      </c>
      <c s="32">
        <f>ROUND(ROUND(H117,2)*ROUND(G117,2),2)</f>
      </c>
      <c r="O117">
        <f>(I117*21)/100</f>
      </c>
      <c t="s">
        <v>22</v>
      </c>
    </row>
    <row r="118" spans="1:5" ht="12.75">
      <c r="A118" s="33" t="s">
        <v>50</v>
      </c>
      <c r="E118" s="34" t="s">
        <v>47</v>
      </c>
    </row>
    <row r="119" spans="1:5" ht="12.75">
      <c r="A119" s="35" t="s">
        <v>52</v>
      </c>
      <c r="E119" s="36" t="s">
        <v>2054</v>
      </c>
    </row>
    <row r="120" spans="1:5" ht="127.5">
      <c r="A120" t="s">
        <v>53</v>
      </c>
      <c r="E120" s="34" t="s">
        <v>1830</v>
      </c>
    </row>
    <row r="121" spans="1:16" ht="12.75">
      <c r="A121" s="25" t="s">
        <v>45</v>
      </c>
      <c s="29" t="s">
        <v>318</v>
      </c>
      <c s="29" t="s">
        <v>2070</v>
      </c>
      <c s="25" t="s">
        <v>47</v>
      </c>
      <c s="30" t="s">
        <v>2071</v>
      </c>
      <c s="31" t="s">
        <v>59</v>
      </c>
      <c s="32">
        <v>4</v>
      </c>
      <c s="32">
        <v>0</v>
      </c>
      <c s="32">
        <f>ROUND(ROUND(H121,2)*ROUND(G121,2),2)</f>
      </c>
      <c r="O121">
        <f>(I121*21)/100</f>
      </c>
      <c t="s">
        <v>22</v>
      </c>
    </row>
    <row r="122" spans="1:5" ht="12.75">
      <c r="A122" s="33" t="s">
        <v>50</v>
      </c>
      <c r="E122" s="34" t="s">
        <v>47</v>
      </c>
    </row>
    <row r="123" spans="1:5" ht="12.75">
      <c r="A123" s="35" t="s">
        <v>52</v>
      </c>
      <c r="E123" s="36" t="s">
        <v>47</v>
      </c>
    </row>
    <row r="124" spans="1:5" ht="89.25">
      <c r="A124" t="s">
        <v>53</v>
      </c>
      <c r="E124" s="34" t="s">
        <v>1834</v>
      </c>
    </row>
    <row r="125" spans="1:16" ht="12.75">
      <c r="A125" s="25" t="s">
        <v>45</v>
      </c>
      <c s="29" t="s">
        <v>323</v>
      </c>
      <c s="29" t="s">
        <v>2130</v>
      </c>
      <c s="25" t="s">
        <v>47</v>
      </c>
      <c s="30" t="s">
        <v>2131</v>
      </c>
      <c s="31" t="s">
        <v>59</v>
      </c>
      <c s="32">
        <v>1</v>
      </c>
      <c s="32">
        <v>0</v>
      </c>
      <c s="32">
        <f>ROUND(ROUND(H125,2)*ROUND(G125,2),2)</f>
      </c>
      <c r="O125">
        <f>(I125*21)/100</f>
      </c>
      <c t="s">
        <v>22</v>
      </c>
    </row>
    <row r="126" spans="1:5" ht="12.75">
      <c r="A126" s="33" t="s">
        <v>50</v>
      </c>
      <c r="E126" s="34" t="s">
        <v>2132</v>
      </c>
    </row>
    <row r="127" spans="1:5" ht="12.75">
      <c r="A127" s="35" t="s">
        <v>52</v>
      </c>
      <c r="E127" s="36" t="s">
        <v>47</v>
      </c>
    </row>
    <row r="128" spans="1:5" ht="114.75">
      <c r="A128" t="s">
        <v>53</v>
      </c>
      <c r="E128" s="34" t="s">
        <v>2133</v>
      </c>
    </row>
    <row r="129" spans="1:16" ht="12.75">
      <c r="A129" s="25" t="s">
        <v>45</v>
      </c>
      <c s="29" t="s">
        <v>328</v>
      </c>
      <c s="29" t="s">
        <v>2134</v>
      </c>
      <c s="25" t="s">
        <v>47</v>
      </c>
      <c s="30" t="s">
        <v>2135</v>
      </c>
      <c s="31" t="s">
        <v>59</v>
      </c>
      <c s="32">
        <v>1</v>
      </c>
      <c s="32">
        <v>0</v>
      </c>
      <c s="32">
        <f>ROUND(ROUND(H129,2)*ROUND(G129,2),2)</f>
      </c>
      <c r="O129">
        <f>(I129*21)/100</f>
      </c>
      <c t="s">
        <v>22</v>
      </c>
    </row>
    <row r="130" spans="1:5" ht="25.5">
      <c r="A130" s="33" t="s">
        <v>50</v>
      </c>
      <c r="E130" s="34" t="s">
        <v>2136</v>
      </c>
    </row>
    <row r="131" spans="1:5" ht="12.75">
      <c r="A131" s="35" t="s">
        <v>52</v>
      </c>
      <c r="E131" s="36" t="s">
        <v>47</v>
      </c>
    </row>
    <row r="132" spans="1:5" ht="102">
      <c r="A132" t="s">
        <v>53</v>
      </c>
      <c r="E132" s="34" t="s">
        <v>64</v>
      </c>
    </row>
    <row r="133" spans="1:16" ht="12.75">
      <c r="A133" s="25" t="s">
        <v>45</v>
      </c>
      <c s="29" t="s">
        <v>332</v>
      </c>
      <c s="29" t="s">
        <v>2137</v>
      </c>
      <c s="25" t="s">
        <v>47</v>
      </c>
      <c s="30" t="s">
        <v>2138</v>
      </c>
      <c s="31" t="s">
        <v>59</v>
      </c>
      <c s="32">
        <v>1</v>
      </c>
      <c s="32">
        <v>0</v>
      </c>
      <c s="32">
        <f>ROUND(ROUND(H133,2)*ROUND(G133,2),2)</f>
      </c>
      <c r="O133">
        <f>(I133*21)/100</f>
      </c>
      <c t="s">
        <v>22</v>
      </c>
    </row>
    <row r="134" spans="1:5" ht="25.5">
      <c r="A134" s="33" t="s">
        <v>50</v>
      </c>
      <c r="E134" s="34" t="s">
        <v>2139</v>
      </c>
    </row>
    <row r="135" spans="1:5" ht="12.75">
      <c r="A135" s="35" t="s">
        <v>52</v>
      </c>
      <c r="E135" s="36" t="s">
        <v>47</v>
      </c>
    </row>
    <row r="136" spans="1:5" ht="102">
      <c r="A136" t="s">
        <v>53</v>
      </c>
      <c r="E136" s="34" t="s">
        <v>2140</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4.xml><?xml version="1.0" encoding="utf-8"?>
<worksheet xmlns="http://schemas.openxmlformats.org/spreadsheetml/2006/main" xmlns:r="http://schemas.openxmlformats.org/officeDocument/2006/relationships">
  <sheetPr>
    <pageSetUpPr fitToPage="1"/>
  </sheetPr>
  <dimension ref="A1:R20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0+O8+O17+O54+O59+O64</f>
      </c>
      <c t="s">
        <v>22</v>
      </c>
    </row>
    <row r="3" spans="1:16" ht="15" customHeight="1">
      <c r="A3" t="s">
        <v>12</v>
      </c>
      <c s="12" t="s">
        <v>14</v>
      </c>
      <c s="13" t="s">
        <v>15</v>
      </c>
      <c s="1"/>
      <c s="14" t="s">
        <v>16</v>
      </c>
      <c s="1"/>
      <c s="9"/>
      <c s="8" t="s">
        <v>2141</v>
      </c>
      <c s="40">
        <f>0+I8+I17+I54+I59+I64</f>
      </c>
      <c r="O3" t="s">
        <v>19</v>
      </c>
      <c t="s">
        <v>22</v>
      </c>
    </row>
    <row r="4" spans="1:16" ht="15" customHeight="1">
      <c r="A4" t="s">
        <v>17</v>
      </c>
      <c s="16" t="s">
        <v>18</v>
      </c>
      <c s="17" t="s">
        <v>2141</v>
      </c>
      <c s="6"/>
      <c s="18" t="s">
        <v>2142</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9.5</v>
      </c>
      <c s="32">
        <v>0</v>
      </c>
      <c s="32">
        <f>ROUND(ROUND(H9,2)*ROUND(G9,2),2)</f>
      </c>
      <c r="O9">
        <f>(I9*21)/100</f>
      </c>
      <c t="s">
        <v>22</v>
      </c>
    </row>
    <row r="10" spans="1:5" ht="12.75">
      <c r="A10" s="33" t="s">
        <v>50</v>
      </c>
      <c r="E10" s="34" t="s">
        <v>1265</v>
      </c>
    </row>
    <row r="11" spans="1:5" ht="12.75">
      <c r="A11" s="35" t="s">
        <v>52</v>
      </c>
      <c r="E11" s="36" t="s">
        <v>2143</v>
      </c>
    </row>
    <row r="12" spans="1:5" ht="25.5">
      <c r="A12" t="s">
        <v>53</v>
      </c>
      <c r="E12" s="34" t="s">
        <v>224</v>
      </c>
    </row>
    <row r="13" spans="1:16" ht="12.75">
      <c r="A13" s="25" t="s">
        <v>45</v>
      </c>
      <c s="29" t="s">
        <v>22</v>
      </c>
      <c s="29" t="s">
        <v>219</v>
      </c>
      <c s="25" t="s">
        <v>28</v>
      </c>
      <c s="30" t="s">
        <v>220</v>
      </c>
      <c s="31" t="s">
        <v>221</v>
      </c>
      <c s="32">
        <v>21.9</v>
      </c>
      <c s="32">
        <v>0</v>
      </c>
      <c s="32">
        <f>ROUND(ROUND(H13,2)*ROUND(G13,2),2)</f>
      </c>
      <c r="O13">
        <f>(I13*21)/100</f>
      </c>
      <c t="s">
        <v>22</v>
      </c>
    </row>
    <row r="14" spans="1:5" ht="12.75">
      <c r="A14" s="33" t="s">
        <v>50</v>
      </c>
      <c r="E14" s="34" t="s">
        <v>1267</v>
      </c>
    </row>
    <row r="15" spans="1:5" ht="12.75">
      <c r="A15" s="35" t="s">
        <v>52</v>
      </c>
      <c r="E15" s="36" t="s">
        <v>47</v>
      </c>
    </row>
    <row r="16" spans="1:5" ht="25.5">
      <c r="A16" t="s">
        <v>53</v>
      </c>
      <c r="E16" s="34" t="s">
        <v>224</v>
      </c>
    </row>
    <row r="17" spans="1:18" ht="12.75" customHeight="1">
      <c r="A17" s="6" t="s">
        <v>43</v>
      </c>
      <c s="6"/>
      <c s="38" t="s">
        <v>28</v>
      </c>
      <c s="6"/>
      <c s="27" t="s">
        <v>226</v>
      </c>
      <c s="6"/>
      <c s="6"/>
      <c s="6"/>
      <c s="39">
        <f>0+Q17</f>
      </c>
      <c r="O17">
        <f>0+R17</f>
      </c>
      <c r="Q17">
        <f>0+I18+I22+I26+I30+I34+I38+I42+I46+I50</f>
      </c>
      <c>
        <f>0+O18+O22+O26+O30+O34+O38+O42+O46+O50</f>
      </c>
    </row>
    <row r="18" spans="1:16" ht="12.75">
      <c r="A18" s="25" t="s">
        <v>45</v>
      </c>
      <c s="29" t="s">
        <v>31</v>
      </c>
      <c s="29" t="s">
        <v>389</v>
      </c>
      <c s="25" t="s">
        <v>47</v>
      </c>
      <c s="30" t="s">
        <v>390</v>
      </c>
      <c s="31" t="s">
        <v>221</v>
      </c>
      <c s="32">
        <v>18.9</v>
      </c>
      <c s="32">
        <v>0</v>
      </c>
      <c s="32">
        <f>ROUND(ROUND(H18,2)*ROUND(G18,2),2)</f>
      </c>
      <c r="O18">
        <f>(I18*21)/100</f>
      </c>
      <c t="s">
        <v>22</v>
      </c>
    </row>
    <row r="19" spans="1:5" ht="25.5">
      <c r="A19" s="33" t="s">
        <v>50</v>
      </c>
      <c r="E19" s="34" t="s">
        <v>1931</v>
      </c>
    </row>
    <row r="20" spans="1:5" ht="12.75">
      <c r="A20" s="35" t="s">
        <v>52</v>
      </c>
      <c r="E20" s="36" t="s">
        <v>2144</v>
      </c>
    </row>
    <row r="21" spans="1:5" ht="63.75">
      <c r="A21" t="s">
        <v>53</v>
      </c>
      <c r="E21" s="34" t="s">
        <v>255</v>
      </c>
    </row>
    <row r="22" spans="1:16" ht="12.75">
      <c r="A22" s="25" t="s">
        <v>45</v>
      </c>
      <c s="29" t="s">
        <v>33</v>
      </c>
      <c s="29" t="s">
        <v>252</v>
      </c>
      <c s="25" t="s">
        <v>47</v>
      </c>
      <c s="30" t="s">
        <v>253</v>
      </c>
      <c s="31" t="s">
        <v>221</v>
      </c>
      <c s="32">
        <v>17.6</v>
      </c>
      <c s="32">
        <v>0</v>
      </c>
      <c s="32">
        <f>ROUND(ROUND(H22,2)*ROUND(G22,2),2)</f>
      </c>
      <c r="O22">
        <f>(I22*21)/100</f>
      </c>
      <c t="s">
        <v>22</v>
      </c>
    </row>
    <row r="23" spans="1:5" ht="38.25">
      <c r="A23" s="33" t="s">
        <v>50</v>
      </c>
      <c r="E23" s="34" t="s">
        <v>1933</v>
      </c>
    </row>
    <row r="24" spans="1:5" ht="12.75">
      <c r="A24" s="35" t="s">
        <v>52</v>
      </c>
      <c r="E24" s="36" t="s">
        <v>2145</v>
      </c>
    </row>
    <row r="25" spans="1:5" ht="63.75">
      <c r="A25" t="s">
        <v>53</v>
      </c>
      <c r="E25" s="34" t="s">
        <v>255</v>
      </c>
    </row>
    <row r="26" spans="1:16" ht="12.75">
      <c r="A26" s="25" t="s">
        <v>45</v>
      </c>
      <c s="29" t="s">
        <v>35</v>
      </c>
      <c s="29" t="s">
        <v>447</v>
      </c>
      <c s="25" t="s">
        <v>47</v>
      </c>
      <c s="30" t="s">
        <v>448</v>
      </c>
      <c s="31" t="s">
        <v>221</v>
      </c>
      <c s="32">
        <v>134.7</v>
      </c>
      <c s="32">
        <v>0</v>
      </c>
      <c s="32">
        <f>ROUND(ROUND(H26,2)*ROUND(G26,2),2)</f>
      </c>
      <c r="O26">
        <f>(I26*21)/100</f>
      </c>
      <c t="s">
        <v>22</v>
      </c>
    </row>
    <row r="27" spans="1:5" ht="12.75">
      <c r="A27" s="33" t="s">
        <v>50</v>
      </c>
      <c r="E27" s="34" t="s">
        <v>1935</v>
      </c>
    </row>
    <row r="28" spans="1:5" ht="12.75">
      <c r="A28" s="35" t="s">
        <v>52</v>
      </c>
      <c r="E28" s="36" t="s">
        <v>47</v>
      </c>
    </row>
    <row r="29" spans="1:5" ht="306">
      <c r="A29" t="s">
        <v>53</v>
      </c>
      <c r="E29" s="34" t="s">
        <v>446</v>
      </c>
    </row>
    <row r="30" spans="1:16" ht="12.75">
      <c r="A30" s="25" t="s">
        <v>45</v>
      </c>
      <c s="29" t="s">
        <v>37</v>
      </c>
      <c s="29" t="s">
        <v>2146</v>
      </c>
      <c s="25" t="s">
        <v>47</v>
      </c>
      <c s="30" t="s">
        <v>2147</v>
      </c>
      <c s="31" t="s">
        <v>221</v>
      </c>
      <c s="32">
        <v>0.6</v>
      </c>
      <c s="32">
        <v>0</v>
      </c>
      <c s="32">
        <f>ROUND(ROUND(H30,2)*ROUND(G30,2),2)</f>
      </c>
      <c r="O30">
        <f>(I30*21)/100</f>
      </c>
      <c t="s">
        <v>22</v>
      </c>
    </row>
    <row r="31" spans="1:5" ht="12.75">
      <c r="A31" s="33" t="s">
        <v>50</v>
      </c>
      <c r="E31" s="34" t="s">
        <v>2148</v>
      </c>
    </row>
    <row r="32" spans="1:5" ht="12.75">
      <c r="A32" s="35" t="s">
        <v>52</v>
      </c>
      <c r="E32" s="36" t="s">
        <v>2149</v>
      </c>
    </row>
    <row r="33" spans="1:5" ht="318.75">
      <c r="A33" t="s">
        <v>53</v>
      </c>
      <c r="E33" s="34" t="s">
        <v>1284</v>
      </c>
    </row>
    <row r="34" spans="1:16" ht="12.75">
      <c r="A34" s="25" t="s">
        <v>45</v>
      </c>
      <c s="29" t="s">
        <v>55</v>
      </c>
      <c s="29" t="s">
        <v>451</v>
      </c>
      <c s="25" t="s">
        <v>47</v>
      </c>
      <c s="30" t="s">
        <v>452</v>
      </c>
      <c s="31" t="s">
        <v>221</v>
      </c>
      <c s="32">
        <v>21.9</v>
      </c>
      <c s="32">
        <v>0</v>
      </c>
      <c s="32">
        <f>ROUND(ROUND(H34,2)*ROUND(G34,2),2)</f>
      </c>
      <c r="O34">
        <f>(I34*21)/100</f>
      </c>
      <c t="s">
        <v>22</v>
      </c>
    </row>
    <row r="35" spans="1:5" ht="12.75">
      <c r="A35" s="33" t="s">
        <v>50</v>
      </c>
      <c r="E35" s="34" t="s">
        <v>2100</v>
      </c>
    </row>
    <row r="36" spans="1:5" ht="12.75">
      <c r="A36" s="35" t="s">
        <v>52</v>
      </c>
      <c r="E36" s="36" t="s">
        <v>47</v>
      </c>
    </row>
    <row r="37" spans="1:5" ht="318.75">
      <c r="A37" t="s">
        <v>53</v>
      </c>
      <c r="E37" s="34" t="s">
        <v>455</v>
      </c>
    </row>
    <row r="38" spans="1:16" ht="12.75">
      <c r="A38" s="25" t="s">
        <v>45</v>
      </c>
      <c s="29" t="s">
        <v>78</v>
      </c>
      <c s="29" t="s">
        <v>1049</v>
      </c>
      <c s="25" t="s">
        <v>47</v>
      </c>
      <c s="30" t="s">
        <v>1050</v>
      </c>
      <c s="31" t="s">
        <v>221</v>
      </c>
      <c s="32">
        <v>134.7</v>
      </c>
      <c s="32">
        <v>0</v>
      </c>
      <c s="32">
        <f>ROUND(ROUND(H38,2)*ROUND(G38,2),2)</f>
      </c>
      <c r="O38">
        <f>(I38*21)/100</f>
      </c>
      <c t="s">
        <v>22</v>
      </c>
    </row>
    <row r="39" spans="1:5" ht="25.5">
      <c r="A39" s="33" t="s">
        <v>50</v>
      </c>
      <c r="E39" s="34" t="s">
        <v>2150</v>
      </c>
    </row>
    <row r="40" spans="1:5" ht="12.75">
      <c r="A40" s="35" t="s">
        <v>52</v>
      </c>
      <c r="E40" s="36" t="s">
        <v>2151</v>
      </c>
    </row>
    <row r="41" spans="1:5" ht="318.75">
      <c r="A41" t="s">
        <v>53</v>
      </c>
      <c r="E41" s="34" t="s">
        <v>455</v>
      </c>
    </row>
    <row r="42" spans="1:16" ht="12.75">
      <c r="A42" s="25" t="s">
        <v>45</v>
      </c>
      <c s="29" t="s">
        <v>40</v>
      </c>
      <c s="29" t="s">
        <v>765</v>
      </c>
      <c s="25" t="s">
        <v>47</v>
      </c>
      <c s="30" t="s">
        <v>767</v>
      </c>
      <c s="31" t="s">
        <v>221</v>
      </c>
      <c s="32">
        <v>21.9</v>
      </c>
      <c s="32">
        <v>0</v>
      </c>
      <c s="32">
        <f>ROUND(ROUND(H42,2)*ROUND(G42,2),2)</f>
      </c>
      <c r="O42">
        <f>(I42*21)/100</f>
      </c>
      <c t="s">
        <v>22</v>
      </c>
    </row>
    <row r="43" spans="1:5" ht="12.75">
      <c r="A43" s="33" t="s">
        <v>50</v>
      </c>
      <c r="E43" s="34" t="s">
        <v>1852</v>
      </c>
    </row>
    <row r="44" spans="1:5" ht="12.75">
      <c r="A44" s="35" t="s">
        <v>52</v>
      </c>
      <c r="E44" s="36" t="s">
        <v>2152</v>
      </c>
    </row>
    <row r="45" spans="1:5" ht="191.25">
      <c r="A45" t="s">
        <v>53</v>
      </c>
      <c r="E45" s="34" t="s">
        <v>1290</v>
      </c>
    </row>
    <row r="46" spans="1:16" ht="12.75">
      <c r="A46" s="25" t="s">
        <v>45</v>
      </c>
      <c s="29" t="s">
        <v>42</v>
      </c>
      <c s="29" t="s">
        <v>1058</v>
      </c>
      <c s="25" t="s">
        <v>47</v>
      </c>
      <c s="30" t="s">
        <v>1059</v>
      </c>
      <c s="31" t="s">
        <v>221</v>
      </c>
      <c s="32">
        <v>134.7</v>
      </c>
      <c s="32">
        <v>0</v>
      </c>
      <c s="32">
        <f>ROUND(ROUND(H46,2)*ROUND(G46,2),2)</f>
      </c>
      <c r="O46">
        <f>(I46*21)/100</f>
      </c>
      <c t="s">
        <v>22</v>
      </c>
    </row>
    <row r="47" spans="1:5" ht="12.75">
      <c r="A47" s="33" t="s">
        <v>50</v>
      </c>
      <c r="E47" s="34" t="s">
        <v>1941</v>
      </c>
    </row>
    <row r="48" spans="1:5" ht="12.75">
      <c r="A48" s="35" t="s">
        <v>52</v>
      </c>
      <c r="E48" s="36" t="s">
        <v>2153</v>
      </c>
    </row>
    <row r="49" spans="1:5" ht="229.5">
      <c r="A49" t="s">
        <v>53</v>
      </c>
      <c r="E49" s="34" t="s">
        <v>1294</v>
      </c>
    </row>
    <row r="50" spans="1:16" ht="12.75">
      <c r="A50" s="25" t="s">
        <v>45</v>
      </c>
      <c s="29" t="s">
        <v>87</v>
      </c>
      <c s="29" t="s">
        <v>1763</v>
      </c>
      <c s="25" t="s">
        <v>47</v>
      </c>
      <c s="30" t="s">
        <v>1764</v>
      </c>
      <c s="31" t="s">
        <v>221</v>
      </c>
      <c s="32">
        <v>5.4</v>
      </c>
      <c s="32">
        <v>0</v>
      </c>
      <c s="32">
        <f>ROUND(ROUND(H50,2)*ROUND(G50,2),2)</f>
      </c>
      <c r="O50">
        <f>(I50*21)/100</f>
      </c>
      <c t="s">
        <v>22</v>
      </c>
    </row>
    <row r="51" spans="1:5" ht="12.75">
      <c r="A51" s="33" t="s">
        <v>50</v>
      </c>
      <c r="E51" s="34" t="s">
        <v>1943</v>
      </c>
    </row>
    <row r="52" spans="1:5" ht="12.75">
      <c r="A52" s="35" t="s">
        <v>52</v>
      </c>
      <c r="E52" s="36" t="s">
        <v>2154</v>
      </c>
    </row>
    <row r="53" spans="1:5" ht="229.5">
      <c r="A53" t="s">
        <v>53</v>
      </c>
      <c r="E53" s="34" t="s">
        <v>1767</v>
      </c>
    </row>
    <row r="54" spans="1:18" ht="12.75" customHeight="1">
      <c r="A54" s="6" t="s">
        <v>43</v>
      </c>
      <c s="6"/>
      <c s="38" t="s">
        <v>22</v>
      </c>
      <c s="6"/>
      <c s="27" t="s">
        <v>483</v>
      </c>
      <c s="6"/>
      <c s="6"/>
      <c s="6"/>
      <c s="39">
        <f>0+Q54</f>
      </c>
      <c r="O54">
        <f>0+R54</f>
      </c>
      <c r="Q54">
        <f>0+I55</f>
      </c>
      <c>
        <f>0+O55</f>
      </c>
    </row>
    <row r="55" spans="1:16" ht="12.75">
      <c r="A55" s="25" t="s">
        <v>45</v>
      </c>
      <c s="29" t="s">
        <v>90</v>
      </c>
      <c s="29" t="s">
        <v>914</v>
      </c>
      <c s="25" t="s">
        <v>47</v>
      </c>
      <c s="30" t="s">
        <v>915</v>
      </c>
      <c s="31" t="s">
        <v>221</v>
      </c>
      <c s="32">
        <v>0.6</v>
      </c>
      <c s="32">
        <v>0</v>
      </c>
      <c s="32">
        <f>ROUND(ROUND(H55,2)*ROUND(G55,2),2)</f>
      </c>
      <c r="O55">
        <f>(I55*21)/100</f>
      </c>
      <c t="s">
        <v>22</v>
      </c>
    </row>
    <row r="56" spans="1:5" ht="12.75">
      <c r="A56" s="33" t="s">
        <v>50</v>
      </c>
      <c r="E56" s="34" t="s">
        <v>2155</v>
      </c>
    </row>
    <row r="57" spans="1:5" ht="12.75">
      <c r="A57" s="35" t="s">
        <v>52</v>
      </c>
      <c r="E57" s="36" t="s">
        <v>2149</v>
      </c>
    </row>
    <row r="58" spans="1:5" ht="369.75">
      <c r="A58" t="s">
        <v>53</v>
      </c>
      <c r="E58" s="34" t="s">
        <v>1946</v>
      </c>
    </row>
    <row r="59" spans="1:18" ht="12.75" customHeight="1">
      <c r="A59" s="6" t="s">
        <v>43</v>
      </c>
      <c s="6"/>
      <c s="38" t="s">
        <v>33</v>
      </c>
      <c s="6"/>
      <c s="27" t="s">
        <v>819</v>
      </c>
      <c s="6"/>
      <c s="6"/>
      <c s="6"/>
      <c s="39">
        <f>0+Q59</f>
      </c>
      <c r="O59">
        <f>0+R59</f>
      </c>
      <c r="Q59">
        <f>0+I60</f>
      </c>
      <c>
        <f>0+O60</f>
      </c>
    </row>
    <row r="60" spans="1:16" ht="12.75">
      <c r="A60" s="25" t="s">
        <v>45</v>
      </c>
      <c s="29" t="s">
        <v>93</v>
      </c>
      <c s="29" t="s">
        <v>820</v>
      </c>
      <c s="25" t="s">
        <v>47</v>
      </c>
      <c s="30" t="s">
        <v>821</v>
      </c>
      <c s="31" t="s">
        <v>221</v>
      </c>
      <c s="32">
        <v>15.84</v>
      </c>
      <c s="32">
        <v>0</v>
      </c>
      <c s="32">
        <f>ROUND(ROUND(H60,2)*ROUND(G60,2),2)</f>
      </c>
      <c r="O60">
        <f>(I60*21)/100</f>
      </c>
      <c t="s">
        <v>22</v>
      </c>
    </row>
    <row r="61" spans="1:5" ht="12.75">
      <c r="A61" s="33" t="s">
        <v>50</v>
      </c>
      <c r="E61" s="34" t="s">
        <v>1947</v>
      </c>
    </row>
    <row r="62" spans="1:5" ht="12.75">
      <c r="A62" s="35" t="s">
        <v>52</v>
      </c>
      <c r="E62" s="36" t="s">
        <v>2156</v>
      </c>
    </row>
    <row r="63" spans="1:5" ht="369.75">
      <c r="A63" t="s">
        <v>53</v>
      </c>
      <c r="E63" s="34" t="s">
        <v>1949</v>
      </c>
    </row>
    <row r="64" spans="1:18" ht="12.75" customHeight="1">
      <c r="A64" s="6" t="s">
        <v>43</v>
      </c>
      <c s="6"/>
      <c s="38" t="s">
        <v>55</v>
      </c>
      <c s="6"/>
      <c s="27" t="s">
        <v>56</v>
      </c>
      <c s="6"/>
      <c s="6"/>
      <c s="6"/>
      <c s="39">
        <f>0+Q64</f>
      </c>
      <c r="O64">
        <f>0+R64</f>
      </c>
      <c r="Q64">
        <f>0+I65+I69+I73+I77+I81+I85+I89+I93+I97+I101+I105+I109+I113+I117+I121+I125+I129+I133+I137+I141+I145+I149+I153+I157+I161+I165+I169+I173+I177+I181+I185+I189+I193+I197</f>
      </c>
      <c>
        <f>0+O65+O69+O73+O77+O81+O85+O89+O93+O97+O101+O105+O109+O113+O117+O121+O125+O129+O133+O137+O141+O145+O149+O153+O157+O161+O165+O169+O173+O177+O181+O185+O189+O193+O197</f>
      </c>
    </row>
    <row r="65" spans="1:16" ht="12.75">
      <c r="A65" s="25" t="s">
        <v>45</v>
      </c>
      <c s="29" t="s">
        <v>96</v>
      </c>
      <c s="29" t="s">
        <v>2037</v>
      </c>
      <c s="25" t="s">
        <v>47</v>
      </c>
      <c s="30" t="s">
        <v>2038</v>
      </c>
      <c s="31" t="s">
        <v>278</v>
      </c>
      <c s="32">
        <v>10</v>
      </c>
      <c s="32">
        <v>0</v>
      </c>
      <c s="32">
        <f>ROUND(ROUND(H65,2)*ROUND(G65,2),2)</f>
      </c>
      <c r="O65">
        <f>(I65*21)/100</f>
      </c>
      <c t="s">
        <v>22</v>
      </c>
    </row>
    <row r="66" spans="1:5" ht="12.75">
      <c r="A66" s="33" t="s">
        <v>50</v>
      </c>
      <c r="E66" s="34" t="s">
        <v>47</v>
      </c>
    </row>
    <row r="67" spans="1:5" ht="12.75">
      <c r="A67" s="35" t="s">
        <v>52</v>
      </c>
      <c r="E67" s="36" t="s">
        <v>2157</v>
      </c>
    </row>
    <row r="68" spans="1:5" ht="76.5">
      <c r="A68" t="s">
        <v>53</v>
      </c>
      <c r="E68" s="34" t="s">
        <v>1977</v>
      </c>
    </row>
    <row r="69" spans="1:16" ht="12.75">
      <c r="A69" s="25" t="s">
        <v>45</v>
      </c>
      <c s="29" t="s">
        <v>101</v>
      </c>
      <c s="29" t="s">
        <v>2086</v>
      </c>
      <c s="25" t="s">
        <v>47</v>
      </c>
      <c s="30" t="s">
        <v>2087</v>
      </c>
      <c s="31" t="s">
        <v>278</v>
      </c>
      <c s="32">
        <v>282</v>
      </c>
      <c s="32">
        <v>0</v>
      </c>
      <c s="32">
        <f>ROUND(ROUND(H69,2)*ROUND(G69,2),2)</f>
      </c>
      <c r="O69">
        <f>(I69*21)/100</f>
      </c>
      <c t="s">
        <v>22</v>
      </c>
    </row>
    <row r="70" spans="1:5" ht="12.75">
      <c r="A70" s="33" t="s">
        <v>50</v>
      </c>
      <c r="E70" s="34" t="s">
        <v>2088</v>
      </c>
    </row>
    <row r="71" spans="1:5" ht="12.75">
      <c r="A71" s="35" t="s">
        <v>52</v>
      </c>
      <c r="E71" s="36" t="s">
        <v>2158</v>
      </c>
    </row>
    <row r="72" spans="1:5" ht="76.5">
      <c r="A72" t="s">
        <v>53</v>
      </c>
      <c r="E72" s="34" t="s">
        <v>1954</v>
      </c>
    </row>
    <row r="73" spans="1:16" ht="12.75">
      <c r="A73" s="25" t="s">
        <v>45</v>
      </c>
      <c s="29" t="s">
        <v>105</v>
      </c>
      <c s="29" t="s">
        <v>1955</v>
      </c>
      <c s="25" t="s">
        <v>47</v>
      </c>
      <c s="30" t="s">
        <v>1956</v>
      </c>
      <c s="31" t="s">
        <v>278</v>
      </c>
      <c s="32">
        <v>67</v>
      </c>
      <c s="32">
        <v>0</v>
      </c>
      <c s="32">
        <f>ROUND(ROUND(H73,2)*ROUND(G73,2),2)</f>
      </c>
      <c r="O73">
        <f>(I73*21)/100</f>
      </c>
      <c t="s">
        <v>22</v>
      </c>
    </row>
    <row r="74" spans="1:5" ht="12.75">
      <c r="A74" s="33" t="s">
        <v>50</v>
      </c>
      <c r="E74" s="34" t="s">
        <v>2159</v>
      </c>
    </row>
    <row r="75" spans="1:5" ht="12.75">
      <c r="A75" s="35" t="s">
        <v>52</v>
      </c>
      <c r="E75" s="36" t="s">
        <v>2160</v>
      </c>
    </row>
    <row r="76" spans="1:5" ht="102">
      <c r="A76" t="s">
        <v>53</v>
      </c>
      <c r="E76" s="34" t="s">
        <v>1959</v>
      </c>
    </row>
    <row r="77" spans="1:16" ht="25.5">
      <c r="A77" s="25" t="s">
        <v>45</v>
      </c>
      <c s="29" t="s">
        <v>109</v>
      </c>
      <c s="29" t="s">
        <v>1964</v>
      </c>
      <c s="25" t="s">
        <v>47</v>
      </c>
      <c s="30" t="s">
        <v>1965</v>
      </c>
      <c s="31" t="s">
        <v>59</v>
      </c>
      <c s="32">
        <v>1</v>
      </c>
      <c s="32">
        <v>0</v>
      </c>
      <c s="32">
        <f>ROUND(ROUND(H77,2)*ROUND(G77,2),2)</f>
      </c>
      <c r="O77">
        <f>(I77*21)/100</f>
      </c>
      <c t="s">
        <v>22</v>
      </c>
    </row>
    <row r="78" spans="1:5" ht="12.75">
      <c r="A78" s="33" t="s">
        <v>50</v>
      </c>
      <c r="E78" s="34" t="s">
        <v>2161</v>
      </c>
    </row>
    <row r="79" spans="1:5" ht="12.75">
      <c r="A79" s="35" t="s">
        <v>52</v>
      </c>
      <c r="E79" s="36" t="s">
        <v>47</v>
      </c>
    </row>
    <row r="80" spans="1:5" ht="89.25">
      <c r="A80" t="s">
        <v>53</v>
      </c>
      <c r="E80" s="34" t="s">
        <v>1967</v>
      </c>
    </row>
    <row r="81" spans="1:16" ht="25.5">
      <c r="A81" s="25" t="s">
        <v>45</v>
      </c>
      <c s="29" t="s">
        <v>113</v>
      </c>
      <c s="29" t="s">
        <v>2042</v>
      </c>
      <c s="25" t="s">
        <v>47</v>
      </c>
      <c s="30" t="s">
        <v>2043</v>
      </c>
      <c s="31" t="s">
        <v>278</v>
      </c>
      <c s="32">
        <v>10</v>
      </c>
      <c s="32">
        <v>0</v>
      </c>
      <c s="32">
        <f>ROUND(ROUND(H81,2)*ROUND(G81,2),2)</f>
      </c>
      <c r="O81">
        <f>(I81*21)/100</f>
      </c>
      <c t="s">
        <v>22</v>
      </c>
    </row>
    <row r="82" spans="1:5" ht="12.75">
      <c r="A82" s="33" t="s">
        <v>50</v>
      </c>
      <c r="E82" s="34" t="s">
        <v>47</v>
      </c>
    </row>
    <row r="83" spans="1:5" ht="12.75">
      <c r="A83" s="35" t="s">
        <v>52</v>
      </c>
      <c r="E83" s="36" t="s">
        <v>47</v>
      </c>
    </row>
    <row r="84" spans="1:5" ht="102">
      <c r="A84" t="s">
        <v>53</v>
      </c>
      <c r="E84" s="34" t="s">
        <v>1959</v>
      </c>
    </row>
    <row r="85" spans="1:16" ht="12.75">
      <c r="A85" s="25" t="s">
        <v>45</v>
      </c>
      <c s="29" t="s">
        <v>117</v>
      </c>
      <c s="29" t="s">
        <v>1972</v>
      </c>
      <c s="25" t="s">
        <v>47</v>
      </c>
      <c s="30" t="s">
        <v>1973</v>
      </c>
      <c s="31" t="s">
        <v>59</v>
      </c>
      <c s="32">
        <v>20</v>
      </c>
      <c s="32">
        <v>0</v>
      </c>
      <c s="32">
        <f>ROUND(ROUND(H85,2)*ROUND(G85,2),2)</f>
      </c>
      <c r="O85">
        <f>(I85*21)/100</f>
      </c>
      <c t="s">
        <v>22</v>
      </c>
    </row>
    <row r="86" spans="1:5" ht="12.75">
      <c r="A86" s="33" t="s">
        <v>50</v>
      </c>
      <c r="E86" s="34" t="s">
        <v>47</v>
      </c>
    </row>
    <row r="87" spans="1:5" ht="12.75">
      <c r="A87" s="35" t="s">
        <v>52</v>
      </c>
      <c r="E87" s="36" t="s">
        <v>47</v>
      </c>
    </row>
    <row r="88" spans="1:5" ht="76.5">
      <c r="A88" t="s">
        <v>53</v>
      </c>
      <c r="E88" s="34" t="s">
        <v>1974</v>
      </c>
    </row>
    <row r="89" spans="1:16" ht="25.5">
      <c r="A89" s="25" t="s">
        <v>45</v>
      </c>
      <c s="29" t="s">
        <v>121</v>
      </c>
      <c s="29" t="s">
        <v>1975</v>
      </c>
      <c s="25" t="s">
        <v>47</v>
      </c>
      <c s="30" t="s">
        <v>1976</v>
      </c>
      <c s="31" t="s">
        <v>59</v>
      </c>
      <c s="32">
        <v>20</v>
      </c>
      <c s="32">
        <v>0</v>
      </c>
      <c s="32">
        <f>ROUND(ROUND(H89,2)*ROUND(G89,2),2)</f>
      </c>
      <c r="O89">
        <f>(I89*21)/100</f>
      </c>
      <c t="s">
        <v>22</v>
      </c>
    </row>
    <row r="90" spans="1:5" ht="12.75">
      <c r="A90" s="33" t="s">
        <v>50</v>
      </c>
      <c r="E90" s="34" t="s">
        <v>47</v>
      </c>
    </row>
    <row r="91" spans="1:5" ht="12.75">
      <c r="A91" s="35" t="s">
        <v>52</v>
      </c>
      <c r="E91" s="36" t="s">
        <v>47</v>
      </c>
    </row>
    <row r="92" spans="1:5" ht="76.5">
      <c r="A92" t="s">
        <v>53</v>
      </c>
      <c r="E92" s="34" t="s">
        <v>1977</v>
      </c>
    </row>
    <row r="93" spans="1:16" ht="12.75">
      <c r="A93" s="25" t="s">
        <v>45</v>
      </c>
      <c s="29" t="s">
        <v>126</v>
      </c>
      <c s="29" t="s">
        <v>1978</v>
      </c>
      <c s="25" t="s">
        <v>47</v>
      </c>
      <c s="30" t="s">
        <v>1979</v>
      </c>
      <c s="31" t="s">
        <v>278</v>
      </c>
      <c s="32">
        <v>332</v>
      </c>
      <c s="32">
        <v>0</v>
      </c>
      <c s="32">
        <f>ROUND(ROUND(H93,2)*ROUND(G93,2),2)</f>
      </c>
      <c r="O93">
        <f>(I93*21)/100</f>
      </c>
      <c t="s">
        <v>22</v>
      </c>
    </row>
    <row r="94" spans="1:5" ht="12.75">
      <c r="A94" s="33" t="s">
        <v>50</v>
      </c>
      <c r="E94" s="34" t="s">
        <v>47</v>
      </c>
    </row>
    <row r="95" spans="1:5" ht="12.75">
      <c r="A95" s="35" t="s">
        <v>52</v>
      </c>
      <c r="E95" s="36" t="s">
        <v>2162</v>
      </c>
    </row>
    <row r="96" spans="1:5" ht="76.5">
      <c r="A96" t="s">
        <v>53</v>
      </c>
      <c r="E96" s="34" t="s">
        <v>1980</v>
      </c>
    </row>
    <row r="97" spans="1:16" ht="12.75">
      <c r="A97" s="25" t="s">
        <v>45</v>
      </c>
      <c s="29" t="s">
        <v>130</v>
      </c>
      <c s="29" t="s">
        <v>1985</v>
      </c>
      <c s="25" t="s">
        <v>47</v>
      </c>
      <c s="30" t="s">
        <v>1986</v>
      </c>
      <c s="31" t="s">
        <v>278</v>
      </c>
      <c s="32">
        <v>40</v>
      </c>
      <c s="32">
        <v>0</v>
      </c>
      <c s="32">
        <f>ROUND(ROUND(H97,2)*ROUND(G97,2),2)</f>
      </c>
      <c r="O97">
        <f>(I97*21)/100</f>
      </c>
      <c t="s">
        <v>22</v>
      </c>
    </row>
    <row r="98" spans="1:5" ht="12.75">
      <c r="A98" s="33" t="s">
        <v>50</v>
      </c>
      <c r="E98" s="34" t="s">
        <v>2163</v>
      </c>
    </row>
    <row r="99" spans="1:5" ht="12.75">
      <c r="A99" s="35" t="s">
        <v>52</v>
      </c>
      <c r="E99" s="36" t="s">
        <v>2164</v>
      </c>
    </row>
    <row r="100" spans="1:5" ht="89.25">
      <c r="A100" t="s">
        <v>53</v>
      </c>
      <c r="E100" s="34" t="s">
        <v>1987</v>
      </c>
    </row>
    <row r="101" spans="1:16" ht="12.75">
      <c r="A101" s="25" t="s">
        <v>45</v>
      </c>
      <c s="29" t="s">
        <v>136</v>
      </c>
      <c s="29" t="s">
        <v>1988</v>
      </c>
      <c s="25" t="s">
        <v>47</v>
      </c>
      <c s="30" t="s">
        <v>1989</v>
      </c>
      <c s="31" t="s">
        <v>59</v>
      </c>
      <c s="32">
        <v>4</v>
      </c>
      <c s="32">
        <v>0</v>
      </c>
      <c s="32">
        <f>ROUND(ROUND(H101,2)*ROUND(G101,2),2)</f>
      </c>
      <c r="O101">
        <f>(I101*21)/100</f>
      </c>
      <c t="s">
        <v>22</v>
      </c>
    </row>
    <row r="102" spans="1:5" ht="12.75">
      <c r="A102" s="33" t="s">
        <v>50</v>
      </c>
      <c r="E102" s="34" t="s">
        <v>2165</v>
      </c>
    </row>
    <row r="103" spans="1:5" ht="12.75">
      <c r="A103" s="35" t="s">
        <v>52</v>
      </c>
      <c r="E103" s="36" t="s">
        <v>47</v>
      </c>
    </row>
    <row r="104" spans="1:5" ht="51">
      <c r="A104" t="s">
        <v>53</v>
      </c>
      <c r="E104" s="34" t="s">
        <v>1990</v>
      </c>
    </row>
    <row r="105" spans="1:16" ht="12.75">
      <c r="A105" s="25" t="s">
        <v>45</v>
      </c>
      <c s="29" t="s">
        <v>142</v>
      </c>
      <c s="29" t="s">
        <v>1991</v>
      </c>
      <c s="25" t="s">
        <v>47</v>
      </c>
      <c s="30" t="s">
        <v>1992</v>
      </c>
      <c s="31" t="s">
        <v>278</v>
      </c>
      <c s="32">
        <v>140</v>
      </c>
      <c s="32">
        <v>0</v>
      </c>
      <c s="32">
        <f>ROUND(ROUND(H105,2)*ROUND(G105,2),2)</f>
      </c>
      <c r="O105">
        <f>(I105*21)/100</f>
      </c>
      <c t="s">
        <v>22</v>
      </c>
    </row>
    <row r="106" spans="1:5" ht="12.75">
      <c r="A106" s="33" t="s">
        <v>50</v>
      </c>
      <c r="E106" s="34" t="s">
        <v>2113</v>
      </c>
    </row>
    <row r="107" spans="1:5" ht="12.75">
      <c r="A107" s="35" t="s">
        <v>52</v>
      </c>
      <c r="E107" s="36" t="s">
        <v>2166</v>
      </c>
    </row>
    <row r="108" spans="1:5" ht="63.75">
      <c r="A108" t="s">
        <v>53</v>
      </c>
      <c r="E108" s="34" t="s">
        <v>1994</v>
      </c>
    </row>
    <row r="109" spans="1:16" ht="25.5">
      <c r="A109" s="25" t="s">
        <v>45</v>
      </c>
      <c s="29" t="s">
        <v>146</v>
      </c>
      <c s="29" t="s">
        <v>2093</v>
      </c>
      <c s="25" t="s">
        <v>47</v>
      </c>
      <c s="30" t="s">
        <v>2094</v>
      </c>
      <c s="31" t="s">
        <v>59</v>
      </c>
      <c s="32">
        <v>6</v>
      </c>
      <c s="32">
        <v>0</v>
      </c>
      <c s="32">
        <f>ROUND(ROUND(H109,2)*ROUND(G109,2),2)</f>
      </c>
      <c r="O109">
        <f>(I109*21)/100</f>
      </c>
      <c t="s">
        <v>22</v>
      </c>
    </row>
    <row r="110" spans="1:5" ht="12.75">
      <c r="A110" s="33" t="s">
        <v>50</v>
      </c>
      <c r="E110" s="34" t="s">
        <v>2167</v>
      </c>
    </row>
    <row r="111" spans="1:5" ht="12.75">
      <c r="A111" s="35" t="s">
        <v>52</v>
      </c>
      <c r="E111" s="36" t="s">
        <v>2057</v>
      </c>
    </row>
    <row r="112" spans="1:5" ht="63.75">
      <c r="A112" t="s">
        <v>53</v>
      </c>
      <c r="E112" s="34" t="s">
        <v>2005</v>
      </c>
    </row>
    <row r="113" spans="1:16" ht="12.75">
      <c r="A113" s="25" t="s">
        <v>45</v>
      </c>
      <c s="29" t="s">
        <v>308</v>
      </c>
      <c s="29" t="s">
        <v>2009</v>
      </c>
      <c s="25" t="s">
        <v>47</v>
      </c>
      <c s="30" t="s">
        <v>2010</v>
      </c>
      <c s="31" t="s">
        <v>278</v>
      </c>
      <c s="32">
        <v>15</v>
      </c>
      <c s="32">
        <v>0</v>
      </c>
      <c s="32">
        <f>ROUND(ROUND(H113,2)*ROUND(G113,2),2)</f>
      </c>
      <c r="O113">
        <f>(I113*21)/100</f>
      </c>
      <c t="s">
        <v>22</v>
      </c>
    </row>
    <row r="114" spans="1:5" ht="12.75">
      <c r="A114" s="33" t="s">
        <v>50</v>
      </c>
      <c r="E114" s="34" t="s">
        <v>2114</v>
      </c>
    </row>
    <row r="115" spans="1:5" ht="12.75">
      <c r="A115" s="35" t="s">
        <v>52</v>
      </c>
      <c r="E115" s="36" t="s">
        <v>2168</v>
      </c>
    </row>
    <row r="116" spans="1:5" ht="89.25">
      <c r="A116" t="s">
        <v>53</v>
      </c>
      <c r="E116" s="34" t="s">
        <v>2012</v>
      </c>
    </row>
    <row r="117" spans="1:16" ht="25.5">
      <c r="A117" s="25" t="s">
        <v>45</v>
      </c>
      <c s="29" t="s">
        <v>313</v>
      </c>
      <c s="29" t="s">
        <v>2023</v>
      </c>
      <c s="25" t="s">
        <v>47</v>
      </c>
      <c s="30" t="s">
        <v>2024</v>
      </c>
      <c s="31" t="s">
        <v>59</v>
      </c>
      <c s="32">
        <v>1</v>
      </c>
      <c s="32">
        <v>0</v>
      </c>
      <c s="32">
        <f>ROUND(ROUND(H117,2)*ROUND(G117,2),2)</f>
      </c>
      <c r="O117">
        <f>(I117*21)/100</f>
      </c>
      <c t="s">
        <v>22</v>
      </c>
    </row>
    <row r="118" spans="1:5" ht="12.75">
      <c r="A118" s="33" t="s">
        <v>50</v>
      </c>
      <c r="E118" s="34" t="s">
        <v>2169</v>
      </c>
    </row>
    <row r="119" spans="1:5" ht="12.75">
      <c r="A119" s="35" t="s">
        <v>52</v>
      </c>
      <c r="E119" s="36" t="s">
        <v>47</v>
      </c>
    </row>
    <row r="120" spans="1:5" ht="76.5">
      <c r="A120" t="s">
        <v>53</v>
      </c>
      <c r="E120" s="34" t="s">
        <v>2025</v>
      </c>
    </row>
    <row r="121" spans="1:16" ht="12.75">
      <c r="A121" s="25" t="s">
        <v>45</v>
      </c>
      <c s="29" t="s">
        <v>318</v>
      </c>
      <c s="29" t="s">
        <v>2170</v>
      </c>
      <c s="25" t="s">
        <v>47</v>
      </c>
      <c s="30" t="s">
        <v>2171</v>
      </c>
      <c s="31" t="s">
        <v>278</v>
      </c>
      <c s="32">
        <v>230</v>
      </c>
      <c s="32">
        <v>0</v>
      </c>
      <c s="32">
        <f>ROUND(ROUND(H121,2)*ROUND(G121,2),2)</f>
      </c>
      <c r="O121">
        <f>(I121*21)/100</f>
      </c>
      <c t="s">
        <v>22</v>
      </c>
    </row>
    <row r="122" spans="1:5" ht="12.75">
      <c r="A122" s="33" t="s">
        <v>50</v>
      </c>
      <c r="E122" s="34" t="s">
        <v>2128</v>
      </c>
    </row>
    <row r="123" spans="1:5" ht="12.75">
      <c r="A123" s="35" t="s">
        <v>52</v>
      </c>
      <c r="E123" s="36" t="s">
        <v>2172</v>
      </c>
    </row>
    <row r="124" spans="1:5" ht="114.75">
      <c r="A124" t="s">
        <v>53</v>
      </c>
      <c r="E124" s="34" t="s">
        <v>2067</v>
      </c>
    </row>
    <row r="125" spans="1:16" ht="12.75">
      <c r="A125" s="25" t="s">
        <v>45</v>
      </c>
      <c s="29" t="s">
        <v>323</v>
      </c>
      <c s="29" t="s">
        <v>2061</v>
      </c>
      <c s="25" t="s">
        <v>47</v>
      </c>
      <c s="30" t="s">
        <v>2062</v>
      </c>
      <c s="31" t="s">
        <v>278</v>
      </c>
      <c s="32">
        <v>230</v>
      </c>
      <c s="32">
        <v>0</v>
      </c>
      <c s="32">
        <f>ROUND(ROUND(H125,2)*ROUND(G125,2),2)</f>
      </c>
      <c r="O125">
        <f>(I125*21)/100</f>
      </c>
      <c t="s">
        <v>22</v>
      </c>
    </row>
    <row r="126" spans="1:5" ht="12.75">
      <c r="A126" s="33" t="s">
        <v>50</v>
      </c>
      <c r="E126" s="34" t="s">
        <v>47</v>
      </c>
    </row>
    <row r="127" spans="1:5" ht="12.75">
      <c r="A127" s="35" t="s">
        <v>52</v>
      </c>
      <c r="E127" s="36" t="s">
        <v>47</v>
      </c>
    </row>
    <row r="128" spans="1:5" ht="89.25">
      <c r="A128" t="s">
        <v>53</v>
      </c>
      <c r="E128" s="34" t="s">
        <v>2063</v>
      </c>
    </row>
    <row r="129" spans="1:16" ht="12.75">
      <c r="A129" s="25" t="s">
        <v>45</v>
      </c>
      <c s="29" t="s">
        <v>328</v>
      </c>
      <c s="29" t="s">
        <v>2173</v>
      </c>
      <c s="25" t="s">
        <v>47</v>
      </c>
      <c s="30" t="s">
        <v>2174</v>
      </c>
      <c s="31" t="s">
        <v>2175</v>
      </c>
      <c s="32">
        <v>9</v>
      </c>
      <c s="32">
        <v>0</v>
      </c>
      <c s="32">
        <f>ROUND(ROUND(H129,2)*ROUND(G129,2),2)</f>
      </c>
      <c r="O129">
        <f>(I129*21)/100</f>
      </c>
      <c t="s">
        <v>22</v>
      </c>
    </row>
    <row r="130" spans="1:5" ht="12.75">
      <c r="A130" s="33" t="s">
        <v>50</v>
      </c>
      <c r="E130" s="34" t="s">
        <v>47</v>
      </c>
    </row>
    <row r="131" spans="1:5" ht="12.75">
      <c r="A131" s="35" t="s">
        <v>52</v>
      </c>
      <c r="E131" s="36" t="s">
        <v>2176</v>
      </c>
    </row>
    <row r="132" spans="1:5" ht="102">
      <c r="A132" t="s">
        <v>53</v>
      </c>
      <c r="E132" s="34" t="s">
        <v>2177</v>
      </c>
    </row>
    <row r="133" spans="1:16" ht="12.75">
      <c r="A133" s="25" t="s">
        <v>45</v>
      </c>
      <c s="29" t="s">
        <v>332</v>
      </c>
      <c s="29" t="s">
        <v>2178</v>
      </c>
      <c s="25" t="s">
        <v>47</v>
      </c>
      <c s="30" t="s">
        <v>2179</v>
      </c>
      <c s="31" t="s">
        <v>278</v>
      </c>
      <c s="32">
        <v>660</v>
      </c>
      <c s="32">
        <v>0</v>
      </c>
      <c s="32">
        <f>ROUND(ROUND(H133,2)*ROUND(G133,2),2)</f>
      </c>
      <c r="O133">
        <f>(I133*21)/100</f>
      </c>
      <c t="s">
        <v>22</v>
      </c>
    </row>
    <row r="134" spans="1:5" ht="12.75">
      <c r="A134" s="33" t="s">
        <v>50</v>
      </c>
      <c r="E134" s="34" t="s">
        <v>47</v>
      </c>
    </row>
    <row r="135" spans="1:5" ht="12.75">
      <c r="A135" s="35" t="s">
        <v>52</v>
      </c>
      <c r="E135" s="36" t="s">
        <v>2180</v>
      </c>
    </row>
    <row r="136" spans="1:5" ht="102">
      <c r="A136" t="s">
        <v>53</v>
      </c>
      <c r="E136" s="34" t="s">
        <v>2181</v>
      </c>
    </row>
    <row r="137" spans="1:16" ht="12.75">
      <c r="A137" s="25" t="s">
        <v>45</v>
      </c>
      <c s="29" t="s">
        <v>337</v>
      </c>
      <c s="29" t="s">
        <v>2182</v>
      </c>
      <c s="25" t="s">
        <v>47</v>
      </c>
      <c s="30" t="s">
        <v>2183</v>
      </c>
      <c s="31" t="s">
        <v>59</v>
      </c>
      <c s="32">
        <v>15</v>
      </c>
      <c s="32">
        <v>0</v>
      </c>
      <c s="32">
        <f>ROUND(ROUND(H137,2)*ROUND(G137,2),2)</f>
      </c>
      <c r="O137">
        <f>(I137*21)/100</f>
      </c>
      <c t="s">
        <v>22</v>
      </c>
    </row>
    <row r="138" spans="1:5" ht="12.75">
      <c r="A138" s="33" t="s">
        <v>50</v>
      </c>
      <c r="E138" s="34" t="s">
        <v>47</v>
      </c>
    </row>
    <row r="139" spans="1:5" ht="12.75">
      <c r="A139" s="35" t="s">
        <v>52</v>
      </c>
      <c r="E139" s="36" t="s">
        <v>47</v>
      </c>
    </row>
    <row r="140" spans="1:5" ht="127.5">
      <c r="A140" t="s">
        <v>53</v>
      </c>
      <c r="E140" s="34" t="s">
        <v>1830</v>
      </c>
    </row>
    <row r="141" spans="1:16" ht="12.75">
      <c r="A141" s="25" t="s">
        <v>45</v>
      </c>
      <c s="29" t="s">
        <v>343</v>
      </c>
      <c s="29" t="s">
        <v>2184</v>
      </c>
      <c s="25" t="s">
        <v>47</v>
      </c>
      <c s="30" t="s">
        <v>2185</v>
      </c>
      <c s="31" t="s">
        <v>59</v>
      </c>
      <c s="32">
        <v>15</v>
      </c>
      <c s="32">
        <v>0</v>
      </c>
      <c s="32">
        <f>ROUND(ROUND(H141,2)*ROUND(G141,2),2)</f>
      </c>
      <c r="O141">
        <f>(I141*21)/100</f>
      </c>
      <c t="s">
        <v>22</v>
      </c>
    </row>
    <row r="142" spans="1:5" ht="12.75">
      <c r="A142" s="33" t="s">
        <v>50</v>
      </c>
      <c r="E142" s="34" t="s">
        <v>47</v>
      </c>
    </row>
    <row r="143" spans="1:5" ht="12.75">
      <c r="A143" s="35" t="s">
        <v>52</v>
      </c>
      <c r="E143" s="36" t="s">
        <v>47</v>
      </c>
    </row>
    <row r="144" spans="1:5" ht="89.25">
      <c r="A144" t="s">
        <v>53</v>
      </c>
      <c r="E144" s="34" t="s">
        <v>1834</v>
      </c>
    </row>
    <row r="145" spans="1:16" ht="12.75">
      <c r="A145" s="25" t="s">
        <v>45</v>
      </c>
      <c s="29" t="s">
        <v>347</v>
      </c>
      <c s="29" t="s">
        <v>2186</v>
      </c>
      <c s="25" t="s">
        <v>47</v>
      </c>
      <c s="30" t="s">
        <v>2187</v>
      </c>
      <c s="31" t="s">
        <v>59</v>
      </c>
      <c s="32">
        <v>2</v>
      </c>
      <c s="32">
        <v>0</v>
      </c>
      <c s="32">
        <f>ROUND(ROUND(H145,2)*ROUND(G145,2),2)</f>
      </c>
      <c r="O145">
        <f>(I145*21)/100</f>
      </c>
      <c t="s">
        <v>22</v>
      </c>
    </row>
    <row r="146" spans="1:5" ht="12.75">
      <c r="A146" s="33" t="s">
        <v>50</v>
      </c>
      <c r="E146" s="34" t="s">
        <v>2188</v>
      </c>
    </row>
    <row r="147" spans="1:5" ht="12.75">
      <c r="A147" s="35" t="s">
        <v>52</v>
      </c>
      <c r="E147" s="36" t="s">
        <v>47</v>
      </c>
    </row>
    <row r="148" spans="1:5" ht="127.5">
      <c r="A148" t="s">
        <v>53</v>
      </c>
      <c r="E148" s="34" t="s">
        <v>1830</v>
      </c>
    </row>
    <row r="149" spans="1:16" ht="12.75">
      <c r="A149" s="25" t="s">
        <v>45</v>
      </c>
      <c s="29" t="s">
        <v>352</v>
      </c>
      <c s="29" t="s">
        <v>2189</v>
      </c>
      <c s="25" t="s">
        <v>47</v>
      </c>
      <c s="30" t="s">
        <v>2190</v>
      </c>
      <c s="31" t="s">
        <v>59</v>
      </c>
      <c s="32">
        <v>2</v>
      </c>
      <c s="32">
        <v>0</v>
      </c>
      <c s="32">
        <f>ROUND(ROUND(H149,2)*ROUND(G149,2),2)</f>
      </c>
      <c r="O149">
        <f>(I149*21)/100</f>
      </c>
      <c t="s">
        <v>22</v>
      </c>
    </row>
    <row r="150" spans="1:5" ht="12.75">
      <c r="A150" s="33" t="s">
        <v>50</v>
      </c>
      <c r="E150" s="34" t="s">
        <v>2191</v>
      </c>
    </row>
    <row r="151" spans="1:5" ht="12.75">
      <c r="A151" s="35" t="s">
        <v>52</v>
      </c>
      <c r="E151" s="36" t="s">
        <v>47</v>
      </c>
    </row>
    <row r="152" spans="1:5" ht="89.25">
      <c r="A152" t="s">
        <v>53</v>
      </c>
      <c r="E152" s="34" t="s">
        <v>1834</v>
      </c>
    </row>
    <row r="153" spans="1:16" ht="12.75">
      <c r="A153" s="25" t="s">
        <v>45</v>
      </c>
      <c s="29" t="s">
        <v>357</v>
      </c>
      <c s="29" t="s">
        <v>2068</v>
      </c>
      <c s="25" t="s">
        <v>47</v>
      </c>
      <c s="30" t="s">
        <v>2069</v>
      </c>
      <c s="31" t="s">
        <v>59</v>
      </c>
      <c s="32">
        <v>4</v>
      </c>
      <c s="32">
        <v>0</v>
      </c>
      <c s="32">
        <f>ROUND(ROUND(H153,2)*ROUND(G153,2),2)</f>
      </c>
      <c r="O153">
        <f>(I153*21)/100</f>
      </c>
      <c t="s">
        <v>22</v>
      </c>
    </row>
    <row r="154" spans="1:5" ht="12.75">
      <c r="A154" s="33" t="s">
        <v>50</v>
      </c>
      <c r="E154" s="34" t="s">
        <v>47</v>
      </c>
    </row>
    <row r="155" spans="1:5" ht="12.75">
      <c r="A155" s="35" t="s">
        <v>52</v>
      </c>
      <c r="E155" s="36" t="s">
        <v>2192</v>
      </c>
    </row>
    <row r="156" spans="1:5" ht="127.5">
      <c r="A156" t="s">
        <v>53</v>
      </c>
      <c r="E156" s="34" t="s">
        <v>1830</v>
      </c>
    </row>
    <row r="157" spans="1:16" ht="12.75">
      <c r="A157" s="25" t="s">
        <v>45</v>
      </c>
      <c s="29" t="s">
        <v>362</v>
      </c>
      <c s="29" t="s">
        <v>2068</v>
      </c>
      <c s="25" t="s">
        <v>28</v>
      </c>
      <c s="30" t="s">
        <v>2069</v>
      </c>
      <c s="31" t="s">
        <v>59</v>
      </c>
      <c s="32">
        <v>4</v>
      </c>
      <c s="32">
        <v>0</v>
      </c>
      <c s="32">
        <f>ROUND(ROUND(H157,2)*ROUND(G157,2),2)</f>
      </c>
      <c r="O157">
        <f>(I157*21)/100</f>
      </c>
      <c t="s">
        <v>22</v>
      </c>
    </row>
    <row r="158" spans="1:5" ht="12.75">
      <c r="A158" s="33" t="s">
        <v>50</v>
      </c>
      <c r="E158" s="34" t="s">
        <v>47</v>
      </c>
    </row>
    <row r="159" spans="1:5" ht="12.75">
      <c r="A159" s="35" t="s">
        <v>52</v>
      </c>
      <c r="E159" s="36" t="s">
        <v>47</v>
      </c>
    </row>
    <row r="160" spans="1:5" ht="127.5">
      <c r="A160" t="s">
        <v>53</v>
      </c>
      <c r="E160" s="34" t="s">
        <v>1830</v>
      </c>
    </row>
    <row r="161" spans="1:16" ht="12.75">
      <c r="A161" s="25" t="s">
        <v>45</v>
      </c>
      <c s="29" t="s">
        <v>364</v>
      </c>
      <c s="29" t="s">
        <v>2070</v>
      </c>
      <c s="25" t="s">
        <v>47</v>
      </c>
      <c s="30" t="s">
        <v>2071</v>
      </c>
      <c s="31" t="s">
        <v>59</v>
      </c>
      <c s="32">
        <v>4</v>
      </c>
      <c s="32">
        <v>0</v>
      </c>
      <c s="32">
        <f>ROUND(ROUND(H161,2)*ROUND(G161,2),2)</f>
      </c>
      <c r="O161">
        <f>(I161*21)/100</f>
      </c>
      <c t="s">
        <v>22</v>
      </c>
    </row>
    <row r="162" spans="1:5" ht="12.75">
      <c r="A162" s="33" t="s">
        <v>50</v>
      </c>
      <c r="E162" s="34" t="s">
        <v>47</v>
      </c>
    </row>
    <row r="163" spans="1:5" ht="12.75">
      <c r="A163" s="35" t="s">
        <v>52</v>
      </c>
      <c r="E163" s="36" t="s">
        <v>47</v>
      </c>
    </row>
    <row r="164" spans="1:5" ht="89.25">
      <c r="A164" t="s">
        <v>53</v>
      </c>
      <c r="E164" s="34" t="s">
        <v>1834</v>
      </c>
    </row>
    <row r="165" spans="1:16" ht="12.75">
      <c r="A165" s="25" t="s">
        <v>45</v>
      </c>
      <c s="29" t="s">
        <v>368</v>
      </c>
      <c s="29" t="s">
        <v>2193</v>
      </c>
      <c s="25" t="s">
        <v>47</v>
      </c>
      <c s="30" t="s">
        <v>2194</v>
      </c>
      <c s="31" t="s">
        <v>278</v>
      </c>
      <c s="32">
        <v>430</v>
      </c>
      <c s="32">
        <v>0</v>
      </c>
      <c s="32">
        <f>ROUND(ROUND(H165,2)*ROUND(G165,2),2)</f>
      </c>
      <c r="O165">
        <f>(I165*21)/100</f>
      </c>
      <c t="s">
        <v>22</v>
      </c>
    </row>
    <row r="166" spans="1:5" ht="12.75">
      <c r="A166" s="33" t="s">
        <v>50</v>
      </c>
      <c r="E166" s="34" t="s">
        <v>47</v>
      </c>
    </row>
    <row r="167" spans="1:5" ht="12.75">
      <c r="A167" s="35" t="s">
        <v>52</v>
      </c>
      <c r="E167" s="36" t="s">
        <v>2195</v>
      </c>
    </row>
    <row r="168" spans="1:5" ht="114.75">
      <c r="A168" t="s">
        <v>53</v>
      </c>
      <c r="E168" s="34" t="s">
        <v>2196</v>
      </c>
    </row>
    <row r="169" spans="1:16" ht="12.75">
      <c r="A169" s="25" t="s">
        <v>45</v>
      </c>
      <c s="29" t="s">
        <v>533</v>
      </c>
      <c s="29" t="s">
        <v>2197</v>
      </c>
      <c s="25" t="s">
        <v>47</v>
      </c>
      <c s="30" t="s">
        <v>2198</v>
      </c>
      <c s="31" t="s">
        <v>278</v>
      </c>
      <c s="32">
        <v>430</v>
      </c>
      <c s="32">
        <v>0</v>
      </c>
      <c s="32">
        <f>ROUND(ROUND(H169,2)*ROUND(G169,2),2)</f>
      </c>
      <c r="O169">
        <f>(I169*21)/100</f>
      </c>
      <c t="s">
        <v>22</v>
      </c>
    </row>
    <row r="170" spans="1:5" ht="12.75">
      <c r="A170" s="33" t="s">
        <v>50</v>
      </c>
      <c r="E170" s="34" t="s">
        <v>2199</v>
      </c>
    </row>
    <row r="171" spans="1:5" ht="12.75">
      <c r="A171" s="35" t="s">
        <v>52</v>
      </c>
      <c r="E171" s="36" t="s">
        <v>47</v>
      </c>
    </row>
    <row r="172" spans="1:5" ht="89.25">
      <c r="A172" t="s">
        <v>53</v>
      </c>
      <c r="E172" s="34" t="s">
        <v>2200</v>
      </c>
    </row>
    <row r="173" spans="1:16" ht="12.75">
      <c r="A173" s="25" t="s">
        <v>45</v>
      </c>
      <c s="29" t="s">
        <v>537</v>
      </c>
      <c s="29" t="s">
        <v>2201</v>
      </c>
      <c s="25" t="s">
        <v>47</v>
      </c>
      <c s="30" t="s">
        <v>2202</v>
      </c>
      <c s="31" t="s">
        <v>59</v>
      </c>
      <c s="32">
        <v>20</v>
      </c>
      <c s="32">
        <v>0</v>
      </c>
      <c s="32">
        <f>ROUND(ROUND(H173,2)*ROUND(G173,2),2)</f>
      </c>
      <c r="O173">
        <f>(I173*21)/100</f>
      </c>
      <c t="s">
        <v>22</v>
      </c>
    </row>
    <row r="174" spans="1:5" ht="12.75">
      <c r="A174" s="33" t="s">
        <v>50</v>
      </c>
      <c r="E174" s="34" t="s">
        <v>47</v>
      </c>
    </row>
    <row r="175" spans="1:5" ht="12.75">
      <c r="A175" s="35" t="s">
        <v>52</v>
      </c>
      <c r="E175" s="36" t="s">
        <v>47</v>
      </c>
    </row>
    <row r="176" spans="1:5" ht="127.5">
      <c r="A176" t="s">
        <v>53</v>
      </c>
      <c r="E176" s="34" t="s">
        <v>1830</v>
      </c>
    </row>
    <row r="177" spans="1:16" ht="12.75">
      <c r="A177" s="25" t="s">
        <v>45</v>
      </c>
      <c s="29" t="s">
        <v>542</v>
      </c>
      <c s="29" t="s">
        <v>2203</v>
      </c>
      <c s="25" t="s">
        <v>47</v>
      </c>
      <c s="30" t="s">
        <v>2204</v>
      </c>
      <c s="31" t="s">
        <v>59</v>
      </c>
      <c s="32">
        <v>20</v>
      </c>
      <c s="32">
        <v>0</v>
      </c>
      <c s="32">
        <f>ROUND(ROUND(H177,2)*ROUND(G177,2),2)</f>
      </c>
      <c r="O177">
        <f>(I177*21)/100</f>
      </c>
      <c t="s">
        <v>22</v>
      </c>
    </row>
    <row r="178" spans="1:5" ht="12.75">
      <c r="A178" s="33" t="s">
        <v>50</v>
      </c>
      <c r="E178" s="34" t="s">
        <v>47</v>
      </c>
    </row>
    <row r="179" spans="1:5" ht="12.75">
      <c r="A179" s="35" t="s">
        <v>52</v>
      </c>
      <c r="E179" s="36" t="s">
        <v>47</v>
      </c>
    </row>
    <row r="180" spans="1:5" ht="89.25">
      <c r="A180" t="s">
        <v>53</v>
      </c>
      <c r="E180" s="34" t="s">
        <v>1834</v>
      </c>
    </row>
    <row r="181" spans="1:16" ht="12.75">
      <c r="A181" s="25" t="s">
        <v>45</v>
      </c>
      <c s="29" t="s">
        <v>547</v>
      </c>
      <c s="29" t="s">
        <v>2205</v>
      </c>
      <c s="25" t="s">
        <v>47</v>
      </c>
      <c s="30" t="s">
        <v>2206</v>
      </c>
      <c s="31" t="s">
        <v>59</v>
      </c>
      <c s="32">
        <v>6</v>
      </c>
      <c s="32">
        <v>0</v>
      </c>
      <c s="32">
        <f>ROUND(ROUND(H181,2)*ROUND(G181,2),2)</f>
      </c>
      <c r="O181">
        <f>(I181*21)/100</f>
      </c>
      <c t="s">
        <v>22</v>
      </c>
    </row>
    <row r="182" spans="1:5" ht="12.75">
      <c r="A182" s="33" t="s">
        <v>50</v>
      </c>
      <c r="E182" s="34" t="s">
        <v>47</v>
      </c>
    </row>
    <row r="183" spans="1:5" ht="12.75">
      <c r="A183" s="35" t="s">
        <v>52</v>
      </c>
      <c r="E183" s="36" t="s">
        <v>2207</v>
      </c>
    </row>
    <row r="184" spans="1:5" ht="127.5">
      <c r="A184" t="s">
        <v>53</v>
      </c>
      <c r="E184" s="34" t="s">
        <v>1830</v>
      </c>
    </row>
    <row r="185" spans="1:16" ht="12.75">
      <c r="A185" s="25" t="s">
        <v>45</v>
      </c>
      <c s="29" t="s">
        <v>551</v>
      </c>
      <c s="29" t="s">
        <v>2208</v>
      </c>
      <c s="25" t="s">
        <v>47</v>
      </c>
      <c s="30" t="s">
        <v>2209</v>
      </c>
      <c s="31" t="s">
        <v>59</v>
      </c>
      <c s="32">
        <v>6</v>
      </c>
      <c s="32">
        <v>0</v>
      </c>
      <c s="32">
        <f>ROUND(ROUND(H185,2)*ROUND(G185,2),2)</f>
      </c>
      <c r="O185">
        <f>(I185*21)/100</f>
      </c>
      <c t="s">
        <v>22</v>
      </c>
    </row>
    <row r="186" spans="1:5" ht="12.75">
      <c r="A186" s="33" t="s">
        <v>50</v>
      </c>
      <c r="E186" s="34" t="s">
        <v>47</v>
      </c>
    </row>
    <row r="187" spans="1:5" ht="12.75">
      <c r="A187" s="35" t="s">
        <v>52</v>
      </c>
      <c r="E187" s="36" t="s">
        <v>47</v>
      </c>
    </row>
    <row r="188" spans="1:5" ht="89.25">
      <c r="A188" t="s">
        <v>53</v>
      </c>
      <c r="E188" s="34" t="s">
        <v>1834</v>
      </c>
    </row>
    <row r="189" spans="1:16" ht="12.75">
      <c r="A189" s="25" t="s">
        <v>45</v>
      </c>
      <c s="29" t="s">
        <v>557</v>
      </c>
      <c s="29" t="s">
        <v>2210</v>
      </c>
      <c s="25" t="s">
        <v>47</v>
      </c>
      <c s="30" t="s">
        <v>2211</v>
      </c>
      <c s="31" t="s">
        <v>59</v>
      </c>
      <c s="32">
        <v>1</v>
      </c>
      <c s="32">
        <v>0</v>
      </c>
      <c s="32">
        <f>ROUND(ROUND(H189,2)*ROUND(G189,2),2)</f>
      </c>
      <c r="O189">
        <f>(I189*21)/100</f>
      </c>
      <c t="s">
        <v>22</v>
      </c>
    </row>
    <row r="190" spans="1:5" ht="12.75">
      <c r="A190" s="33" t="s">
        <v>50</v>
      </c>
      <c r="E190" s="34" t="s">
        <v>2212</v>
      </c>
    </row>
    <row r="191" spans="1:5" ht="12.75">
      <c r="A191" s="35" t="s">
        <v>52</v>
      </c>
      <c r="E191" s="36" t="s">
        <v>47</v>
      </c>
    </row>
    <row r="192" spans="1:5" ht="127.5">
      <c r="A192" t="s">
        <v>53</v>
      </c>
      <c r="E192" s="34" t="s">
        <v>68</v>
      </c>
    </row>
    <row r="193" spans="1:16" ht="12.75">
      <c r="A193" s="25" t="s">
        <v>45</v>
      </c>
      <c s="29" t="s">
        <v>560</v>
      </c>
      <c s="29" t="s">
        <v>2213</v>
      </c>
      <c s="25" t="s">
        <v>47</v>
      </c>
      <c s="30" t="s">
        <v>2135</v>
      </c>
      <c s="31" t="s">
        <v>59</v>
      </c>
      <c s="32">
        <v>3</v>
      </c>
      <c s="32">
        <v>0</v>
      </c>
      <c s="32">
        <f>ROUND(ROUND(H193,2)*ROUND(G193,2),2)</f>
      </c>
      <c r="O193">
        <f>(I193*21)/100</f>
      </c>
      <c t="s">
        <v>22</v>
      </c>
    </row>
    <row r="194" spans="1:5" ht="25.5">
      <c r="A194" s="33" t="s">
        <v>50</v>
      </c>
      <c r="E194" s="34" t="s">
        <v>2214</v>
      </c>
    </row>
    <row r="195" spans="1:5" ht="12.75">
      <c r="A195" s="35" t="s">
        <v>52</v>
      </c>
      <c r="E195" s="36" t="s">
        <v>47</v>
      </c>
    </row>
    <row r="196" spans="1:5" ht="102">
      <c r="A196" t="s">
        <v>53</v>
      </c>
      <c r="E196" s="34" t="s">
        <v>64</v>
      </c>
    </row>
    <row r="197" spans="1:16" ht="12.75">
      <c r="A197" s="25" t="s">
        <v>45</v>
      </c>
      <c s="29" t="s">
        <v>563</v>
      </c>
      <c s="29" t="s">
        <v>2215</v>
      </c>
      <c s="25" t="s">
        <v>47</v>
      </c>
      <c s="30" t="s">
        <v>2138</v>
      </c>
      <c s="31" t="s">
        <v>59</v>
      </c>
      <c s="32">
        <v>2</v>
      </c>
      <c s="32">
        <v>0</v>
      </c>
      <c s="32">
        <f>ROUND(ROUND(H197,2)*ROUND(G197,2),2)</f>
      </c>
      <c r="O197">
        <f>(I197*21)/100</f>
      </c>
      <c t="s">
        <v>22</v>
      </c>
    </row>
    <row r="198" spans="1:5" ht="12.75">
      <c r="A198" s="33" t="s">
        <v>50</v>
      </c>
      <c r="E198" s="34" t="s">
        <v>2216</v>
      </c>
    </row>
    <row r="199" spans="1:5" ht="12.75">
      <c r="A199" s="35" t="s">
        <v>52</v>
      </c>
      <c r="E199" s="36" t="s">
        <v>47</v>
      </c>
    </row>
    <row r="200" spans="1:5" ht="102">
      <c r="A200" t="s">
        <v>53</v>
      </c>
      <c r="E200" s="34" t="s">
        <v>2140</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5.xml><?xml version="1.0" encoding="utf-8"?>
<worksheet xmlns="http://schemas.openxmlformats.org/spreadsheetml/2006/main" xmlns:r="http://schemas.openxmlformats.org/officeDocument/2006/relationships">
  <sheetPr>
    <pageSetUpPr fitToPage="1"/>
  </sheetPr>
  <dimension ref="A1:R273"/>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0+O9+O22+O63+O72+O77</f>
      </c>
      <c t="s">
        <v>22</v>
      </c>
    </row>
    <row r="3" spans="1:16" ht="15" customHeight="1">
      <c r="A3" t="s">
        <v>12</v>
      </c>
      <c s="12" t="s">
        <v>14</v>
      </c>
      <c s="13" t="s">
        <v>15</v>
      </c>
      <c s="1"/>
      <c s="14" t="s">
        <v>16</v>
      </c>
      <c s="1"/>
      <c s="9"/>
      <c s="8" t="s">
        <v>2219</v>
      </c>
      <c s="40">
        <f>0+I9+I22+I63+I72+I77</f>
      </c>
      <c r="O3" t="s">
        <v>19</v>
      </c>
      <c t="s">
        <v>22</v>
      </c>
    </row>
    <row r="4" spans="1:16" ht="15" customHeight="1">
      <c r="A4" t="s">
        <v>17</v>
      </c>
      <c s="12" t="s">
        <v>375</v>
      </c>
      <c s="13" t="s">
        <v>2217</v>
      </c>
      <c s="1"/>
      <c s="14" t="s">
        <v>2218</v>
      </c>
      <c s="1"/>
      <c s="1"/>
      <c s="11"/>
      <c s="11"/>
      <c r="O4" t="s">
        <v>20</v>
      </c>
      <c t="s">
        <v>22</v>
      </c>
    </row>
    <row r="5" spans="1:16" ht="12.75" customHeight="1">
      <c r="A5" t="s">
        <v>378</v>
      </c>
      <c s="16" t="s">
        <v>18</v>
      </c>
      <c s="17" t="s">
        <v>2219</v>
      </c>
      <c s="6"/>
      <c s="18" t="s">
        <v>2218</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0+I10+I14+I18</f>
      </c>
      <c>
        <f>0+O10+O14+O18</f>
      </c>
    </row>
    <row r="10" spans="1:16" ht="12.75">
      <c r="A10" s="25" t="s">
        <v>45</v>
      </c>
      <c s="29" t="s">
        <v>28</v>
      </c>
      <c s="29" t="s">
        <v>219</v>
      </c>
      <c s="25" t="s">
        <v>47</v>
      </c>
      <c s="30" t="s">
        <v>220</v>
      </c>
      <c s="31" t="s">
        <v>221</v>
      </c>
      <c s="32">
        <v>27.3</v>
      </c>
      <c s="32">
        <v>0</v>
      </c>
      <c s="32">
        <f>ROUND(ROUND(H10,2)*ROUND(G10,2),2)</f>
      </c>
      <c r="O10">
        <f>(I10*21)/100</f>
      </c>
      <c t="s">
        <v>22</v>
      </c>
    </row>
    <row r="11" spans="1:5" ht="12.75">
      <c r="A11" s="33" t="s">
        <v>50</v>
      </c>
      <c r="E11" s="34" t="s">
        <v>1265</v>
      </c>
    </row>
    <row r="12" spans="1:5" ht="12.75">
      <c r="A12" s="35" t="s">
        <v>52</v>
      </c>
      <c r="E12" s="36" t="s">
        <v>2220</v>
      </c>
    </row>
    <row r="13" spans="1:5" ht="25.5">
      <c r="A13" t="s">
        <v>53</v>
      </c>
      <c r="E13" s="34" t="s">
        <v>224</v>
      </c>
    </row>
    <row r="14" spans="1:16" ht="12.75">
      <c r="A14" s="25" t="s">
        <v>45</v>
      </c>
      <c s="29" t="s">
        <v>22</v>
      </c>
      <c s="29" t="s">
        <v>219</v>
      </c>
      <c s="25" t="s">
        <v>28</v>
      </c>
      <c s="30" t="s">
        <v>220</v>
      </c>
      <c s="31" t="s">
        <v>221</v>
      </c>
      <c s="32">
        <v>153</v>
      </c>
      <c s="32">
        <v>0</v>
      </c>
      <c s="32">
        <f>ROUND(ROUND(H14,2)*ROUND(G14,2),2)</f>
      </c>
      <c r="O14">
        <f>(I14*21)/100</f>
      </c>
      <c t="s">
        <v>22</v>
      </c>
    </row>
    <row r="15" spans="1:5" ht="12.75">
      <c r="A15" s="33" t="s">
        <v>50</v>
      </c>
      <c r="E15" s="34" t="s">
        <v>1267</v>
      </c>
    </row>
    <row r="16" spans="1:5" ht="12.75">
      <c r="A16" s="35" t="s">
        <v>52</v>
      </c>
      <c r="E16" s="36" t="s">
        <v>47</v>
      </c>
    </row>
    <row r="17" spans="1:5" ht="25.5">
      <c r="A17" t="s">
        <v>53</v>
      </c>
      <c r="E17" s="34" t="s">
        <v>224</v>
      </c>
    </row>
    <row r="18" spans="1:16" ht="12.75">
      <c r="A18" s="25" t="s">
        <v>45</v>
      </c>
      <c s="29" t="s">
        <v>31</v>
      </c>
      <c s="29" t="s">
        <v>1018</v>
      </c>
      <c s="25" t="s">
        <v>47</v>
      </c>
      <c s="30" t="s">
        <v>1019</v>
      </c>
      <c s="31" t="s">
        <v>49</v>
      </c>
      <c s="32">
        <v>1</v>
      </c>
      <c s="32">
        <v>0</v>
      </c>
      <c s="32">
        <f>ROUND(ROUND(H18,2)*ROUND(G18,2),2)</f>
      </c>
      <c r="O18">
        <f>(I18*21)/100</f>
      </c>
      <c t="s">
        <v>22</v>
      </c>
    </row>
    <row r="19" spans="1:5" ht="216.75">
      <c r="A19" s="33" t="s">
        <v>50</v>
      </c>
      <c r="E19" s="34" t="s">
        <v>2221</v>
      </c>
    </row>
    <row r="20" spans="1:5" ht="12.75">
      <c r="A20" s="35" t="s">
        <v>52</v>
      </c>
      <c r="E20" s="36" t="s">
        <v>47</v>
      </c>
    </row>
    <row r="21" spans="1:5" ht="12.75">
      <c r="A21" t="s">
        <v>53</v>
      </c>
      <c r="E21" s="34" t="s">
        <v>170</v>
      </c>
    </row>
    <row r="22" spans="1:18" ht="12.75" customHeight="1">
      <c r="A22" s="6" t="s">
        <v>43</v>
      </c>
      <c s="6"/>
      <c s="38" t="s">
        <v>28</v>
      </c>
      <c s="6"/>
      <c s="27" t="s">
        <v>226</v>
      </c>
      <c s="6"/>
      <c s="6"/>
      <c s="6"/>
      <c s="39">
        <f>0+Q22</f>
      </c>
      <c r="O22">
        <f>0+R22</f>
      </c>
      <c r="Q22">
        <f>0+I23+I27+I31+I35+I39+I43+I47+I51+I55+I59</f>
      </c>
      <c>
        <f>0+O23+O27+O31+O35+O39+O43+O47+O51+O55+O59</f>
      </c>
    </row>
    <row r="23" spans="1:16" ht="12.75">
      <c r="A23" s="25" t="s">
        <v>45</v>
      </c>
      <c s="29" t="s">
        <v>33</v>
      </c>
      <c s="29" t="s">
        <v>389</v>
      </c>
      <c s="25" t="s">
        <v>47</v>
      </c>
      <c s="30" t="s">
        <v>390</v>
      </c>
      <c s="31" t="s">
        <v>221</v>
      </c>
      <c s="32">
        <v>54.48</v>
      </c>
      <c s="32">
        <v>0</v>
      </c>
      <c s="32">
        <f>ROUND(ROUND(H23,2)*ROUND(G23,2),2)</f>
      </c>
      <c r="O23">
        <f>(I23*21)/100</f>
      </c>
      <c t="s">
        <v>22</v>
      </c>
    </row>
    <row r="24" spans="1:5" ht="25.5">
      <c r="A24" s="33" t="s">
        <v>50</v>
      </c>
      <c r="E24" s="34" t="s">
        <v>1931</v>
      </c>
    </row>
    <row r="25" spans="1:5" ht="12.75">
      <c r="A25" s="35" t="s">
        <v>52</v>
      </c>
      <c r="E25" s="36" t="s">
        <v>2222</v>
      </c>
    </row>
    <row r="26" spans="1:5" ht="63.75">
      <c r="A26" t="s">
        <v>53</v>
      </c>
      <c r="E26" s="34" t="s">
        <v>255</v>
      </c>
    </row>
    <row r="27" spans="1:16" ht="12.75">
      <c r="A27" s="25" t="s">
        <v>45</v>
      </c>
      <c s="29" t="s">
        <v>35</v>
      </c>
      <c s="29" t="s">
        <v>252</v>
      </c>
      <c s="25" t="s">
        <v>47</v>
      </c>
      <c s="30" t="s">
        <v>253</v>
      </c>
      <c s="31" t="s">
        <v>221</v>
      </c>
      <c s="32">
        <v>88.64</v>
      </c>
      <c s="32">
        <v>0</v>
      </c>
      <c s="32">
        <f>ROUND(ROUND(H27,2)*ROUND(G27,2),2)</f>
      </c>
      <c r="O27">
        <f>(I27*21)/100</f>
      </c>
      <c t="s">
        <v>22</v>
      </c>
    </row>
    <row r="28" spans="1:5" ht="38.25">
      <c r="A28" s="33" t="s">
        <v>50</v>
      </c>
      <c r="E28" s="34" t="s">
        <v>1933</v>
      </c>
    </row>
    <row r="29" spans="1:5" ht="12.75">
      <c r="A29" s="35" t="s">
        <v>52</v>
      </c>
      <c r="E29" s="36" t="s">
        <v>2223</v>
      </c>
    </row>
    <row r="30" spans="1:5" ht="63.75">
      <c r="A30" t="s">
        <v>53</v>
      </c>
      <c r="E30" s="34" t="s">
        <v>255</v>
      </c>
    </row>
    <row r="31" spans="1:16" ht="12.75">
      <c r="A31" s="25" t="s">
        <v>45</v>
      </c>
      <c s="29" t="s">
        <v>37</v>
      </c>
      <c s="29" t="s">
        <v>1025</v>
      </c>
      <c s="25" t="s">
        <v>47</v>
      </c>
      <c s="30" t="s">
        <v>1026</v>
      </c>
      <c s="31" t="s">
        <v>221</v>
      </c>
      <c s="32">
        <v>10.6</v>
      </c>
      <c s="32">
        <v>0</v>
      </c>
      <c s="32">
        <f>ROUND(ROUND(H31,2)*ROUND(G31,2),2)</f>
      </c>
      <c r="O31">
        <f>(I31*21)/100</f>
      </c>
      <c t="s">
        <v>22</v>
      </c>
    </row>
    <row r="32" spans="1:5" ht="38.25">
      <c r="A32" s="33" t="s">
        <v>50</v>
      </c>
      <c r="E32" s="34" t="s">
        <v>2224</v>
      </c>
    </row>
    <row r="33" spans="1:5" ht="12.75">
      <c r="A33" s="35" t="s">
        <v>52</v>
      </c>
      <c r="E33" s="36" t="s">
        <v>2225</v>
      </c>
    </row>
    <row r="34" spans="1:5" ht="63.75">
      <c r="A34" t="s">
        <v>53</v>
      </c>
      <c r="E34" s="34" t="s">
        <v>255</v>
      </c>
    </row>
    <row r="35" spans="1:16" ht="12.75">
      <c r="A35" s="25" t="s">
        <v>45</v>
      </c>
      <c s="29" t="s">
        <v>55</v>
      </c>
      <c s="29" t="s">
        <v>447</v>
      </c>
      <c s="25" t="s">
        <v>47</v>
      </c>
      <c s="30" t="s">
        <v>448</v>
      </c>
      <c s="31" t="s">
        <v>221</v>
      </c>
      <c s="32">
        <v>654.4</v>
      </c>
      <c s="32">
        <v>0</v>
      </c>
      <c s="32">
        <f>ROUND(ROUND(H35,2)*ROUND(G35,2),2)</f>
      </c>
      <c r="O35">
        <f>(I35*21)/100</f>
      </c>
      <c t="s">
        <v>22</v>
      </c>
    </row>
    <row r="36" spans="1:5" ht="12.75">
      <c r="A36" s="33" t="s">
        <v>50</v>
      </c>
      <c r="E36" s="34" t="s">
        <v>1935</v>
      </c>
    </row>
    <row r="37" spans="1:5" ht="12.75">
      <c r="A37" s="35" t="s">
        <v>52</v>
      </c>
      <c r="E37" s="36" t="s">
        <v>47</v>
      </c>
    </row>
    <row r="38" spans="1:5" ht="306">
      <c r="A38" t="s">
        <v>53</v>
      </c>
      <c r="E38" s="34" t="s">
        <v>446</v>
      </c>
    </row>
    <row r="39" spans="1:16" ht="12.75">
      <c r="A39" s="25" t="s">
        <v>45</v>
      </c>
      <c s="29" t="s">
        <v>78</v>
      </c>
      <c s="29" t="s">
        <v>757</v>
      </c>
      <c s="25" t="s">
        <v>47</v>
      </c>
      <c s="30" t="s">
        <v>758</v>
      </c>
      <c s="31" t="s">
        <v>221</v>
      </c>
      <c s="32">
        <v>74.9</v>
      </c>
      <c s="32">
        <v>0</v>
      </c>
      <c s="32">
        <f>ROUND(ROUND(H39,2)*ROUND(G39,2),2)</f>
      </c>
      <c r="O39">
        <f>(I39*21)/100</f>
      </c>
      <c t="s">
        <v>22</v>
      </c>
    </row>
    <row r="40" spans="1:5" ht="12.75">
      <c r="A40" s="33" t="s">
        <v>50</v>
      </c>
      <c r="E40" s="34" t="s">
        <v>2226</v>
      </c>
    </row>
    <row r="41" spans="1:5" ht="12.75">
      <c r="A41" s="35" t="s">
        <v>52</v>
      </c>
      <c r="E41" s="36" t="s">
        <v>2227</v>
      </c>
    </row>
    <row r="42" spans="1:5" ht="318.75">
      <c r="A42" t="s">
        <v>53</v>
      </c>
      <c r="E42" s="34" t="s">
        <v>455</v>
      </c>
    </row>
    <row r="43" spans="1:16" ht="12.75">
      <c r="A43" s="25" t="s">
        <v>45</v>
      </c>
      <c s="29" t="s">
        <v>40</v>
      </c>
      <c s="29" t="s">
        <v>451</v>
      </c>
      <c s="25" t="s">
        <v>47</v>
      </c>
      <c s="30" t="s">
        <v>452</v>
      </c>
      <c s="31" t="s">
        <v>221</v>
      </c>
      <c s="32">
        <v>153</v>
      </c>
      <c s="32">
        <v>0</v>
      </c>
      <c s="32">
        <f>ROUND(ROUND(H43,2)*ROUND(G43,2),2)</f>
      </c>
      <c r="O43">
        <f>(I43*21)/100</f>
      </c>
      <c t="s">
        <v>22</v>
      </c>
    </row>
    <row r="44" spans="1:5" ht="12.75">
      <c r="A44" s="33" t="s">
        <v>50</v>
      </c>
      <c r="E44" s="34" t="s">
        <v>2100</v>
      </c>
    </row>
    <row r="45" spans="1:5" ht="12.75">
      <c r="A45" s="35" t="s">
        <v>52</v>
      </c>
      <c r="E45" s="36" t="s">
        <v>47</v>
      </c>
    </row>
    <row r="46" spans="1:5" ht="318.75">
      <c r="A46" t="s">
        <v>53</v>
      </c>
      <c r="E46" s="34" t="s">
        <v>455</v>
      </c>
    </row>
    <row r="47" spans="1:16" ht="12.75">
      <c r="A47" s="25" t="s">
        <v>45</v>
      </c>
      <c s="29" t="s">
        <v>42</v>
      </c>
      <c s="29" t="s">
        <v>1049</v>
      </c>
      <c s="25" t="s">
        <v>47</v>
      </c>
      <c s="30" t="s">
        <v>1050</v>
      </c>
      <c s="31" t="s">
        <v>221</v>
      </c>
      <c s="32">
        <v>654.4</v>
      </c>
      <c s="32">
        <v>0</v>
      </c>
      <c s="32">
        <f>ROUND(ROUND(H47,2)*ROUND(G47,2),2)</f>
      </c>
      <c r="O47">
        <f>(I47*21)/100</f>
      </c>
      <c t="s">
        <v>22</v>
      </c>
    </row>
    <row r="48" spans="1:5" ht="38.25">
      <c r="A48" s="33" t="s">
        <v>50</v>
      </c>
      <c r="E48" s="34" t="s">
        <v>2228</v>
      </c>
    </row>
    <row r="49" spans="1:5" ht="12.75">
      <c r="A49" s="35" t="s">
        <v>52</v>
      </c>
      <c r="E49" s="36" t="s">
        <v>2229</v>
      </c>
    </row>
    <row r="50" spans="1:5" ht="318.75">
      <c r="A50" t="s">
        <v>53</v>
      </c>
      <c r="E50" s="34" t="s">
        <v>455</v>
      </c>
    </row>
    <row r="51" spans="1:16" ht="12.75">
      <c r="A51" s="25" t="s">
        <v>45</v>
      </c>
      <c s="29" t="s">
        <v>87</v>
      </c>
      <c s="29" t="s">
        <v>765</v>
      </c>
      <c s="25" t="s">
        <v>47</v>
      </c>
      <c s="30" t="s">
        <v>767</v>
      </c>
      <c s="31" t="s">
        <v>221</v>
      </c>
      <c s="32">
        <v>153</v>
      </c>
      <c s="32">
        <v>0</v>
      </c>
      <c s="32">
        <f>ROUND(ROUND(H51,2)*ROUND(G51,2),2)</f>
      </c>
      <c r="O51">
        <f>(I51*21)/100</f>
      </c>
      <c t="s">
        <v>22</v>
      </c>
    </row>
    <row r="52" spans="1:5" ht="12.75">
      <c r="A52" s="33" t="s">
        <v>50</v>
      </c>
      <c r="E52" s="34" t="s">
        <v>1852</v>
      </c>
    </row>
    <row r="53" spans="1:5" ht="12.75">
      <c r="A53" s="35" t="s">
        <v>52</v>
      </c>
      <c r="E53" s="36" t="s">
        <v>2230</v>
      </c>
    </row>
    <row r="54" spans="1:5" ht="191.25">
      <c r="A54" t="s">
        <v>53</v>
      </c>
      <c r="E54" s="34" t="s">
        <v>1290</v>
      </c>
    </row>
    <row r="55" spans="1:16" ht="12.75">
      <c r="A55" s="25" t="s">
        <v>45</v>
      </c>
      <c s="29" t="s">
        <v>90</v>
      </c>
      <c s="29" t="s">
        <v>1058</v>
      </c>
      <c s="25" t="s">
        <v>47</v>
      </c>
      <c s="30" t="s">
        <v>1059</v>
      </c>
      <c s="31" t="s">
        <v>221</v>
      </c>
      <c s="32">
        <v>654.4</v>
      </c>
      <c s="32">
        <v>0</v>
      </c>
      <c s="32">
        <f>ROUND(ROUND(H55,2)*ROUND(G55,2),2)</f>
      </c>
      <c r="O55">
        <f>(I55*21)/100</f>
      </c>
      <c t="s">
        <v>22</v>
      </c>
    </row>
    <row r="56" spans="1:5" ht="12.75">
      <c r="A56" s="33" t="s">
        <v>50</v>
      </c>
      <c r="E56" s="34" t="s">
        <v>1941</v>
      </c>
    </row>
    <row r="57" spans="1:5" ht="12.75">
      <c r="A57" s="35" t="s">
        <v>52</v>
      </c>
      <c r="E57" s="36" t="s">
        <v>2231</v>
      </c>
    </row>
    <row r="58" spans="1:5" ht="229.5">
      <c r="A58" t="s">
        <v>53</v>
      </c>
      <c r="E58" s="34" t="s">
        <v>1294</v>
      </c>
    </row>
    <row r="59" spans="1:16" ht="12.75">
      <c r="A59" s="25" t="s">
        <v>45</v>
      </c>
      <c s="29" t="s">
        <v>93</v>
      </c>
      <c s="29" t="s">
        <v>1763</v>
      </c>
      <c s="25" t="s">
        <v>47</v>
      </c>
      <c s="30" t="s">
        <v>1764</v>
      </c>
      <c s="31" t="s">
        <v>221</v>
      </c>
      <c s="32">
        <v>69.5</v>
      </c>
      <c s="32">
        <v>0</v>
      </c>
      <c s="32">
        <f>ROUND(ROUND(H59,2)*ROUND(G59,2),2)</f>
      </c>
      <c r="O59">
        <f>(I59*21)/100</f>
      </c>
      <c t="s">
        <v>22</v>
      </c>
    </row>
    <row r="60" spans="1:5" ht="12.75">
      <c r="A60" s="33" t="s">
        <v>50</v>
      </c>
      <c r="E60" s="34" t="s">
        <v>2034</v>
      </c>
    </row>
    <row r="61" spans="1:5" ht="12.75">
      <c r="A61" s="35" t="s">
        <v>52</v>
      </c>
      <c r="E61" s="36" t="s">
        <v>2232</v>
      </c>
    </row>
    <row r="62" spans="1:5" ht="229.5">
      <c r="A62" t="s">
        <v>53</v>
      </c>
      <c r="E62" s="34" t="s">
        <v>1767</v>
      </c>
    </row>
    <row r="63" spans="1:18" ht="12.75" customHeight="1">
      <c r="A63" s="6" t="s">
        <v>43</v>
      </c>
      <c s="6"/>
      <c s="38" t="s">
        <v>22</v>
      </c>
      <c s="6"/>
      <c s="27" t="s">
        <v>483</v>
      </c>
      <c s="6"/>
      <c s="6"/>
      <c s="6"/>
      <c s="39">
        <f>0+Q63</f>
      </c>
      <c r="O63">
        <f>0+R63</f>
      </c>
      <c r="Q63">
        <f>0+I64+I68</f>
      </c>
      <c>
        <f>0+O64+O68</f>
      </c>
    </row>
    <row r="64" spans="1:16" ht="12.75">
      <c r="A64" s="25" t="s">
        <v>45</v>
      </c>
      <c s="29" t="s">
        <v>96</v>
      </c>
      <c s="29" t="s">
        <v>914</v>
      </c>
      <c s="25" t="s">
        <v>47</v>
      </c>
      <c s="30" t="s">
        <v>915</v>
      </c>
      <c s="31" t="s">
        <v>221</v>
      </c>
      <c s="32">
        <v>21.98</v>
      </c>
      <c s="32">
        <v>0</v>
      </c>
      <c s="32">
        <f>ROUND(ROUND(H64,2)*ROUND(G64,2),2)</f>
      </c>
      <c r="O64">
        <f>(I64*21)/100</f>
      </c>
      <c t="s">
        <v>22</v>
      </c>
    </row>
    <row r="65" spans="1:5" ht="25.5">
      <c r="A65" s="33" t="s">
        <v>50</v>
      </c>
      <c r="E65" s="34" t="s">
        <v>2233</v>
      </c>
    </row>
    <row r="66" spans="1:5" ht="12.75">
      <c r="A66" s="35" t="s">
        <v>52</v>
      </c>
      <c r="E66" s="36" t="s">
        <v>2234</v>
      </c>
    </row>
    <row r="67" spans="1:5" ht="369.75">
      <c r="A67" t="s">
        <v>53</v>
      </c>
      <c r="E67" s="34" t="s">
        <v>1946</v>
      </c>
    </row>
    <row r="68" spans="1:16" ht="12.75">
      <c r="A68" s="25" t="s">
        <v>45</v>
      </c>
      <c s="29" t="s">
        <v>101</v>
      </c>
      <c s="29" t="s">
        <v>914</v>
      </c>
      <c s="25" t="s">
        <v>175</v>
      </c>
      <c s="30" t="s">
        <v>915</v>
      </c>
      <c s="31" t="s">
        <v>221</v>
      </c>
      <c s="32">
        <v>1.04</v>
      </c>
      <c s="32">
        <v>0</v>
      </c>
      <c s="32">
        <f>ROUND(ROUND(H68,2)*ROUND(G68,2),2)</f>
      </c>
      <c r="O68">
        <f>(I68*21)/100</f>
      </c>
      <c t="s">
        <v>22</v>
      </c>
    </row>
    <row r="69" spans="1:5" ht="12.75">
      <c r="A69" s="33" t="s">
        <v>50</v>
      </c>
      <c r="E69" s="34" t="s">
        <v>2235</v>
      </c>
    </row>
    <row r="70" spans="1:5" ht="12.75">
      <c r="A70" s="35" t="s">
        <v>52</v>
      </c>
      <c r="E70" s="36" t="s">
        <v>2236</v>
      </c>
    </row>
    <row r="71" spans="1:5" ht="369.75">
      <c r="A71" t="s">
        <v>53</v>
      </c>
      <c r="E71" s="34" t="s">
        <v>1946</v>
      </c>
    </row>
    <row r="72" spans="1:18" ht="12.75" customHeight="1">
      <c r="A72" s="6" t="s">
        <v>43</v>
      </c>
      <c s="6"/>
      <c s="38" t="s">
        <v>33</v>
      </c>
      <c s="6"/>
      <c s="27" t="s">
        <v>819</v>
      </c>
      <c s="6"/>
      <c s="6"/>
      <c s="6"/>
      <c s="39">
        <f>0+Q72</f>
      </c>
      <c r="O72">
        <f>0+R72</f>
      </c>
      <c r="Q72">
        <f>0+I73</f>
      </c>
      <c>
        <f>0+O73</f>
      </c>
    </row>
    <row r="73" spans="1:16" ht="12.75">
      <c r="A73" s="25" t="s">
        <v>45</v>
      </c>
      <c s="29" t="s">
        <v>105</v>
      </c>
      <c s="29" t="s">
        <v>820</v>
      </c>
      <c s="25" t="s">
        <v>47</v>
      </c>
      <c s="30" t="s">
        <v>821</v>
      </c>
      <c s="31" t="s">
        <v>221</v>
      </c>
      <c s="32">
        <v>83.52</v>
      </c>
      <c s="32">
        <v>0</v>
      </c>
      <c s="32">
        <f>ROUND(ROUND(H73,2)*ROUND(G73,2),2)</f>
      </c>
      <c r="O73">
        <f>(I73*21)/100</f>
      </c>
      <c t="s">
        <v>22</v>
      </c>
    </row>
    <row r="74" spans="1:5" ht="12.75">
      <c r="A74" s="33" t="s">
        <v>50</v>
      </c>
      <c r="E74" s="34" t="s">
        <v>1947</v>
      </c>
    </row>
    <row r="75" spans="1:5" ht="25.5">
      <c r="A75" s="35" t="s">
        <v>52</v>
      </c>
      <c r="E75" s="36" t="s">
        <v>2237</v>
      </c>
    </row>
    <row r="76" spans="1:5" ht="369.75">
      <c r="A76" t="s">
        <v>53</v>
      </c>
      <c r="E76" s="34" t="s">
        <v>1949</v>
      </c>
    </row>
    <row r="77" spans="1:18" ht="12.75" customHeight="1">
      <c r="A77" s="6" t="s">
        <v>43</v>
      </c>
      <c s="6"/>
      <c s="38" t="s">
        <v>55</v>
      </c>
      <c s="6"/>
      <c s="27" t="s">
        <v>56</v>
      </c>
      <c s="6"/>
      <c s="6"/>
      <c s="6"/>
      <c s="39">
        <f>0+Q77</f>
      </c>
      <c r="O77">
        <f>0+R77</f>
      </c>
      <c r="Q77">
        <f>0+I78+I82+I86+I90+I94+I98+I102+I106+I110+I114+I118+I122+I126+I130+I134+I138+I142+I146+I150+I154+I158+I162+I166+I170+I174+I178+I182+I186+I190+I194+I198+I202+I206+I210+I214+I218+I222+I226+I230+I234+I238+I242+I246+I250+I254+I258+I262+I266+I270</f>
      </c>
      <c>
        <f>0+O78+O82+O86+O90+O94+O98+O102+O106+O110+O114+O118+O122+O126+O130+O134+O138+O142+O146+O150+O154+O158+O162+O166+O170+O174+O178+O182+O186+O190+O194+O198+O202+O206+O210+O214+O218+O222+O226+O230+O234+O238+O242+O246+O250+O254+O258+O262+O266+O270</f>
      </c>
    </row>
    <row r="78" spans="1:16" ht="12.75">
      <c r="A78" s="25" t="s">
        <v>45</v>
      </c>
      <c s="29" t="s">
        <v>109</v>
      </c>
      <c s="29" t="s">
        <v>2037</v>
      </c>
      <c s="25" t="s">
        <v>47</v>
      </c>
      <c s="30" t="s">
        <v>2038</v>
      </c>
      <c s="31" t="s">
        <v>278</v>
      </c>
      <c s="32">
        <v>300</v>
      </c>
      <c s="32">
        <v>0</v>
      </c>
      <c s="32">
        <f>ROUND(ROUND(H78,2)*ROUND(G78,2),2)</f>
      </c>
      <c r="O78">
        <f>(I78*21)/100</f>
      </c>
      <c t="s">
        <v>22</v>
      </c>
    </row>
    <row r="79" spans="1:5" ht="12.75">
      <c r="A79" s="33" t="s">
        <v>50</v>
      </c>
      <c r="E79" s="34" t="s">
        <v>47</v>
      </c>
    </row>
    <row r="80" spans="1:5" ht="12.75">
      <c r="A80" s="35" t="s">
        <v>52</v>
      </c>
      <c r="E80" s="36" t="s">
        <v>2238</v>
      </c>
    </row>
    <row r="81" spans="1:5" ht="76.5">
      <c r="A81" t="s">
        <v>53</v>
      </c>
      <c r="E81" s="34" t="s">
        <v>1977</v>
      </c>
    </row>
    <row r="82" spans="1:16" ht="12.75">
      <c r="A82" s="25" t="s">
        <v>45</v>
      </c>
      <c s="29" t="s">
        <v>113</v>
      </c>
      <c s="29" t="s">
        <v>2086</v>
      </c>
      <c s="25" t="s">
        <v>47</v>
      </c>
      <c s="30" t="s">
        <v>2087</v>
      </c>
      <c s="31" t="s">
        <v>278</v>
      </c>
      <c s="32">
        <v>495</v>
      </c>
      <c s="32">
        <v>0</v>
      </c>
      <c s="32">
        <f>ROUND(ROUND(H82,2)*ROUND(G82,2),2)</f>
      </c>
      <c r="O82">
        <f>(I82*21)/100</f>
      </c>
      <c t="s">
        <v>22</v>
      </c>
    </row>
    <row r="83" spans="1:5" ht="12.75">
      <c r="A83" s="33" t="s">
        <v>50</v>
      </c>
      <c r="E83" s="34" t="s">
        <v>2239</v>
      </c>
    </row>
    <row r="84" spans="1:5" ht="12.75">
      <c r="A84" s="35" t="s">
        <v>52</v>
      </c>
      <c r="E84" s="36" t="s">
        <v>2240</v>
      </c>
    </row>
    <row r="85" spans="1:5" ht="76.5">
      <c r="A85" t="s">
        <v>53</v>
      </c>
      <c r="E85" s="34" t="s">
        <v>1954</v>
      </c>
    </row>
    <row r="86" spans="1:16" ht="12.75">
      <c r="A86" s="25" t="s">
        <v>45</v>
      </c>
      <c s="29" t="s">
        <v>117</v>
      </c>
      <c s="29" t="s">
        <v>2086</v>
      </c>
      <c s="25" t="s">
        <v>175</v>
      </c>
      <c s="30" t="s">
        <v>2087</v>
      </c>
      <c s="31" t="s">
        <v>278</v>
      </c>
      <c s="32">
        <v>24</v>
      </c>
      <c s="32">
        <v>0</v>
      </c>
      <c s="32">
        <f>ROUND(ROUND(H86,2)*ROUND(G86,2),2)</f>
      </c>
      <c r="O86">
        <f>(I86*21)/100</f>
      </c>
      <c t="s">
        <v>22</v>
      </c>
    </row>
    <row r="87" spans="1:5" ht="12.75">
      <c r="A87" s="33" t="s">
        <v>50</v>
      </c>
      <c r="E87" s="34" t="s">
        <v>2241</v>
      </c>
    </row>
    <row r="88" spans="1:5" ht="12.75">
      <c r="A88" s="35" t="s">
        <v>52</v>
      </c>
      <c r="E88" s="36" t="s">
        <v>2242</v>
      </c>
    </row>
    <row r="89" spans="1:5" ht="76.5">
      <c r="A89" t="s">
        <v>53</v>
      </c>
      <c r="E89" s="34" t="s">
        <v>1954</v>
      </c>
    </row>
    <row r="90" spans="1:16" ht="12.75">
      <c r="A90" s="25" t="s">
        <v>45</v>
      </c>
      <c s="29" t="s">
        <v>121</v>
      </c>
      <c s="29" t="s">
        <v>1950</v>
      </c>
      <c s="25" t="s">
        <v>175</v>
      </c>
      <c s="30" t="s">
        <v>1951</v>
      </c>
      <c s="31" t="s">
        <v>278</v>
      </c>
      <c s="32">
        <v>2303</v>
      </c>
      <c s="32">
        <v>0</v>
      </c>
      <c s="32">
        <f>ROUND(ROUND(H90,2)*ROUND(G90,2),2)</f>
      </c>
      <c r="O90">
        <f>(I90*21)/100</f>
      </c>
      <c t="s">
        <v>22</v>
      </c>
    </row>
    <row r="91" spans="1:5" ht="12.75">
      <c r="A91" s="33" t="s">
        <v>50</v>
      </c>
      <c r="E91" s="34" t="s">
        <v>2243</v>
      </c>
    </row>
    <row r="92" spans="1:5" ht="51">
      <c r="A92" s="35" t="s">
        <v>52</v>
      </c>
      <c r="E92" s="36" t="s">
        <v>2244</v>
      </c>
    </row>
    <row r="93" spans="1:5" ht="76.5">
      <c r="A93" t="s">
        <v>53</v>
      </c>
      <c r="E93" s="34" t="s">
        <v>1954</v>
      </c>
    </row>
    <row r="94" spans="1:16" ht="12.75">
      <c r="A94" s="25" t="s">
        <v>45</v>
      </c>
      <c s="29" t="s">
        <v>126</v>
      </c>
      <c s="29" t="s">
        <v>1955</v>
      </c>
      <c s="25" t="s">
        <v>47</v>
      </c>
      <c s="30" t="s">
        <v>1956</v>
      </c>
      <c s="31" t="s">
        <v>278</v>
      </c>
      <c s="32">
        <v>290</v>
      </c>
      <c s="32">
        <v>0</v>
      </c>
      <c s="32">
        <f>ROUND(ROUND(H94,2)*ROUND(G94,2),2)</f>
      </c>
      <c r="O94">
        <f>(I94*21)/100</f>
      </c>
      <c t="s">
        <v>22</v>
      </c>
    </row>
    <row r="95" spans="1:5" ht="12.75">
      <c r="A95" s="33" t="s">
        <v>50</v>
      </c>
      <c r="E95" s="34" t="s">
        <v>1957</v>
      </c>
    </row>
    <row r="96" spans="1:5" ht="12.75">
      <c r="A96" s="35" t="s">
        <v>52</v>
      </c>
      <c r="E96" s="36" t="s">
        <v>2245</v>
      </c>
    </row>
    <row r="97" spans="1:5" ht="102">
      <c r="A97" t="s">
        <v>53</v>
      </c>
      <c r="E97" s="34" t="s">
        <v>1959</v>
      </c>
    </row>
    <row r="98" spans="1:16" ht="12.75">
      <c r="A98" s="25" t="s">
        <v>45</v>
      </c>
      <c s="29" t="s">
        <v>130</v>
      </c>
      <c s="29" t="s">
        <v>1960</v>
      </c>
      <c s="25" t="s">
        <v>47</v>
      </c>
      <c s="30" t="s">
        <v>1961</v>
      </c>
      <c s="31" t="s">
        <v>278</v>
      </c>
      <c s="32">
        <v>10</v>
      </c>
      <c s="32">
        <v>0</v>
      </c>
      <c s="32">
        <f>ROUND(ROUND(H98,2)*ROUND(G98,2),2)</f>
      </c>
      <c r="O98">
        <f>(I98*21)/100</f>
      </c>
      <c t="s">
        <v>22</v>
      </c>
    </row>
    <row r="99" spans="1:5" ht="12.75">
      <c r="A99" s="33" t="s">
        <v>50</v>
      </c>
      <c r="E99" s="34" t="s">
        <v>1962</v>
      </c>
    </row>
    <row r="100" spans="1:5" ht="12.75">
      <c r="A100" s="35" t="s">
        <v>52</v>
      </c>
      <c r="E100" s="36" t="s">
        <v>47</v>
      </c>
    </row>
    <row r="101" spans="1:5" ht="89.25">
      <c r="A101" t="s">
        <v>53</v>
      </c>
      <c r="E101" s="34" t="s">
        <v>1963</v>
      </c>
    </row>
    <row r="102" spans="1:16" ht="25.5">
      <c r="A102" s="25" t="s">
        <v>45</v>
      </c>
      <c s="29" t="s">
        <v>136</v>
      </c>
      <c s="29" t="s">
        <v>1964</v>
      </c>
      <c s="25" t="s">
        <v>47</v>
      </c>
      <c s="30" t="s">
        <v>1965</v>
      </c>
      <c s="31" t="s">
        <v>59</v>
      </c>
      <c s="32">
        <v>1</v>
      </c>
      <c s="32">
        <v>0</v>
      </c>
      <c s="32">
        <f>ROUND(ROUND(H102,2)*ROUND(G102,2),2)</f>
      </c>
      <c r="O102">
        <f>(I102*21)/100</f>
      </c>
      <c t="s">
        <v>22</v>
      </c>
    </row>
    <row r="103" spans="1:5" ht="12.75">
      <c r="A103" s="33" t="s">
        <v>50</v>
      </c>
      <c r="E103" s="34" t="s">
        <v>2246</v>
      </c>
    </row>
    <row r="104" spans="1:5" ht="12.75">
      <c r="A104" s="35" t="s">
        <v>52</v>
      </c>
      <c r="E104" s="36" t="s">
        <v>47</v>
      </c>
    </row>
    <row r="105" spans="1:5" ht="89.25">
      <c r="A105" t="s">
        <v>53</v>
      </c>
      <c r="E105" s="34" t="s">
        <v>1967</v>
      </c>
    </row>
    <row r="106" spans="1:16" ht="25.5">
      <c r="A106" s="25" t="s">
        <v>45</v>
      </c>
      <c s="29" t="s">
        <v>142</v>
      </c>
      <c s="29" t="s">
        <v>2042</v>
      </c>
      <c s="25" t="s">
        <v>47</v>
      </c>
      <c s="30" t="s">
        <v>2043</v>
      </c>
      <c s="31" t="s">
        <v>278</v>
      </c>
      <c s="32">
        <v>300</v>
      </c>
      <c s="32">
        <v>0</v>
      </c>
      <c s="32">
        <f>ROUND(ROUND(H106,2)*ROUND(G106,2),2)</f>
      </c>
      <c r="O106">
        <f>(I106*21)/100</f>
      </c>
      <c t="s">
        <v>22</v>
      </c>
    </row>
    <row r="107" spans="1:5" ht="12.75">
      <c r="A107" s="33" t="s">
        <v>50</v>
      </c>
      <c r="E107" s="34" t="s">
        <v>47</v>
      </c>
    </row>
    <row r="108" spans="1:5" ht="12.75">
      <c r="A108" s="35" t="s">
        <v>52</v>
      </c>
      <c r="E108" s="36" t="s">
        <v>47</v>
      </c>
    </row>
    <row r="109" spans="1:5" ht="102">
      <c r="A109" t="s">
        <v>53</v>
      </c>
      <c r="E109" s="34" t="s">
        <v>1959</v>
      </c>
    </row>
    <row r="110" spans="1:16" ht="12.75">
      <c r="A110" s="25" t="s">
        <v>45</v>
      </c>
      <c s="29" t="s">
        <v>146</v>
      </c>
      <c s="29" t="s">
        <v>1968</v>
      </c>
      <c s="25" t="s">
        <v>47</v>
      </c>
      <c s="30" t="s">
        <v>1969</v>
      </c>
      <c s="31" t="s">
        <v>59</v>
      </c>
      <c s="32">
        <v>3</v>
      </c>
      <c s="32">
        <v>0</v>
      </c>
      <c s="32">
        <f>ROUND(ROUND(H110,2)*ROUND(G110,2),2)</f>
      </c>
      <c r="O110">
        <f>(I110*21)/100</f>
      </c>
      <c t="s">
        <v>22</v>
      </c>
    </row>
    <row r="111" spans="1:5" ht="12.75">
      <c r="A111" s="33" t="s">
        <v>50</v>
      </c>
      <c r="E111" s="34" t="s">
        <v>2247</v>
      </c>
    </row>
    <row r="112" spans="1:5" ht="12.75">
      <c r="A112" s="35" t="s">
        <v>52</v>
      </c>
      <c r="E112" s="36" t="s">
        <v>47</v>
      </c>
    </row>
    <row r="113" spans="1:5" ht="76.5">
      <c r="A113" t="s">
        <v>53</v>
      </c>
      <c r="E113" s="34" t="s">
        <v>1971</v>
      </c>
    </row>
    <row r="114" spans="1:16" ht="12.75">
      <c r="A114" s="25" t="s">
        <v>45</v>
      </c>
      <c s="29" t="s">
        <v>308</v>
      </c>
      <c s="29" t="s">
        <v>1972</v>
      </c>
      <c s="25" t="s">
        <v>47</v>
      </c>
      <c s="30" t="s">
        <v>1973</v>
      </c>
      <c s="31" t="s">
        <v>59</v>
      </c>
      <c s="32">
        <v>30</v>
      </c>
      <c s="32">
        <v>0</v>
      </c>
      <c s="32">
        <f>ROUND(ROUND(H114,2)*ROUND(G114,2),2)</f>
      </c>
      <c r="O114">
        <f>(I114*21)/100</f>
      </c>
      <c t="s">
        <v>22</v>
      </c>
    </row>
    <row r="115" spans="1:5" ht="12.75">
      <c r="A115" s="33" t="s">
        <v>50</v>
      </c>
      <c r="E115" s="34" t="s">
        <v>47</v>
      </c>
    </row>
    <row r="116" spans="1:5" ht="12.75">
      <c r="A116" s="35" t="s">
        <v>52</v>
      </c>
      <c r="E116" s="36" t="s">
        <v>47</v>
      </c>
    </row>
    <row r="117" spans="1:5" ht="76.5">
      <c r="A117" t="s">
        <v>53</v>
      </c>
      <c r="E117" s="34" t="s">
        <v>1974</v>
      </c>
    </row>
    <row r="118" spans="1:16" ht="25.5">
      <c r="A118" s="25" t="s">
        <v>45</v>
      </c>
      <c s="29" t="s">
        <v>313</v>
      </c>
      <c s="29" t="s">
        <v>1975</v>
      </c>
      <c s="25" t="s">
        <v>47</v>
      </c>
      <c s="30" t="s">
        <v>1976</v>
      </c>
      <c s="31" t="s">
        <v>59</v>
      </c>
      <c s="32">
        <v>30</v>
      </c>
      <c s="32">
        <v>0</v>
      </c>
      <c s="32">
        <f>ROUND(ROUND(H118,2)*ROUND(G118,2),2)</f>
      </c>
      <c r="O118">
        <f>(I118*21)/100</f>
      </c>
      <c t="s">
        <v>22</v>
      </c>
    </row>
    <row r="119" spans="1:5" ht="12.75">
      <c r="A119" s="33" t="s">
        <v>50</v>
      </c>
      <c r="E119" s="34" t="s">
        <v>47</v>
      </c>
    </row>
    <row r="120" spans="1:5" ht="12.75">
      <c r="A120" s="35" t="s">
        <v>52</v>
      </c>
      <c r="E120" s="36" t="s">
        <v>47</v>
      </c>
    </row>
    <row r="121" spans="1:5" ht="76.5">
      <c r="A121" t="s">
        <v>53</v>
      </c>
      <c r="E121" s="34" t="s">
        <v>1977</v>
      </c>
    </row>
    <row r="122" spans="1:16" ht="25.5">
      <c r="A122" s="25" t="s">
        <v>45</v>
      </c>
      <c s="29" t="s">
        <v>318</v>
      </c>
      <c s="29" t="s">
        <v>2248</v>
      </c>
      <c s="25" t="s">
        <v>47</v>
      </c>
      <c s="30" t="s">
        <v>2249</v>
      </c>
      <c s="31" t="s">
        <v>59</v>
      </c>
      <c s="32">
        <v>3</v>
      </c>
      <c s="32">
        <v>0</v>
      </c>
      <c s="32">
        <f>ROUND(ROUND(H122,2)*ROUND(G122,2),2)</f>
      </c>
      <c r="O122">
        <f>(I122*21)/100</f>
      </c>
      <c t="s">
        <v>22</v>
      </c>
    </row>
    <row r="123" spans="1:5" ht="12.75">
      <c r="A123" s="33" t="s">
        <v>50</v>
      </c>
      <c r="E123" s="34" t="s">
        <v>47</v>
      </c>
    </row>
    <row r="124" spans="1:5" ht="12.75">
      <c r="A124" s="35" t="s">
        <v>52</v>
      </c>
      <c r="E124" s="36" t="s">
        <v>47</v>
      </c>
    </row>
    <row r="125" spans="1:5" ht="63.75">
      <c r="A125" t="s">
        <v>53</v>
      </c>
      <c r="E125" s="34" t="s">
        <v>2250</v>
      </c>
    </row>
    <row r="126" spans="1:16" ht="12.75">
      <c r="A126" s="25" t="s">
        <v>45</v>
      </c>
      <c s="29" t="s">
        <v>323</v>
      </c>
      <c s="29" t="s">
        <v>1978</v>
      </c>
      <c s="25" t="s">
        <v>47</v>
      </c>
      <c s="30" t="s">
        <v>1979</v>
      </c>
      <c s="31" t="s">
        <v>278</v>
      </c>
      <c s="32">
        <v>2598</v>
      </c>
      <c s="32">
        <v>0</v>
      </c>
      <c s="32">
        <f>ROUND(ROUND(H126,2)*ROUND(G126,2),2)</f>
      </c>
      <c r="O126">
        <f>(I126*21)/100</f>
      </c>
      <c t="s">
        <v>22</v>
      </c>
    </row>
    <row r="127" spans="1:5" ht="12.75">
      <c r="A127" s="33" t="s">
        <v>50</v>
      </c>
      <c r="E127" s="34" t="s">
        <v>47</v>
      </c>
    </row>
    <row r="128" spans="1:5" ht="12.75">
      <c r="A128" s="35" t="s">
        <v>52</v>
      </c>
      <c r="E128" s="36" t="s">
        <v>2251</v>
      </c>
    </row>
    <row r="129" spans="1:5" ht="76.5">
      <c r="A129" t="s">
        <v>53</v>
      </c>
      <c r="E129" s="34" t="s">
        <v>1980</v>
      </c>
    </row>
    <row r="130" spans="1:16" ht="12.75">
      <c r="A130" s="25" t="s">
        <v>45</v>
      </c>
      <c s="29" t="s">
        <v>328</v>
      </c>
      <c s="29" t="s">
        <v>2252</v>
      </c>
      <c s="25" t="s">
        <v>47</v>
      </c>
      <c s="30" t="s">
        <v>2253</v>
      </c>
      <c s="31" t="s">
        <v>278</v>
      </c>
      <c s="32">
        <v>150</v>
      </c>
      <c s="32">
        <v>0</v>
      </c>
      <c s="32">
        <f>ROUND(ROUND(H130,2)*ROUND(G130,2),2)</f>
      </c>
      <c r="O130">
        <f>(I130*21)/100</f>
      </c>
      <c t="s">
        <v>22</v>
      </c>
    </row>
    <row r="131" spans="1:5" ht="12.75">
      <c r="A131" s="33" t="s">
        <v>50</v>
      </c>
      <c r="E131" s="34" t="s">
        <v>47</v>
      </c>
    </row>
    <row r="132" spans="1:5" ht="12.75">
      <c r="A132" s="35" t="s">
        <v>52</v>
      </c>
      <c r="E132" s="36" t="s">
        <v>47</v>
      </c>
    </row>
    <row r="133" spans="1:5" ht="63.75">
      <c r="A133" t="s">
        <v>53</v>
      </c>
      <c r="E133" s="34" t="s">
        <v>2254</v>
      </c>
    </row>
    <row r="134" spans="1:16" ht="12.75">
      <c r="A134" s="25" t="s">
        <v>45</v>
      </c>
      <c s="29" t="s">
        <v>332</v>
      </c>
      <c s="29" t="s">
        <v>1985</v>
      </c>
      <c s="25" t="s">
        <v>47</v>
      </c>
      <c s="30" t="s">
        <v>1986</v>
      </c>
      <c s="31" t="s">
        <v>278</v>
      </c>
      <c s="32">
        <v>1000</v>
      </c>
      <c s="32">
        <v>0</v>
      </c>
      <c s="32">
        <f>ROUND(ROUND(H134,2)*ROUND(G134,2),2)</f>
      </c>
      <c r="O134">
        <f>(I134*21)/100</f>
      </c>
      <c t="s">
        <v>22</v>
      </c>
    </row>
    <row r="135" spans="1:5" ht="12.75">
      <c r="A135" s="33" t="s">
        <v>50</v>
      </c>
      <c r="E135" s="34" t="s">
        <v>47</v>
      </c>
    </row>
    <row r="136" spans="1:5" ht="12.75">
      <c r="A136" s="35" t="s">
        <v>52</v>
      </c>
      <c r="E136" s="36" t="s">
        <v>47</v>
      </c>
    </row>
    <row r="137" spans="1:5" ht="89.25">
      <c r="A137" t="s">
        <v>53</v>
      </c>
      <c r="E137" s="34" t="s">
        <v>1987</v>
      </c>
    </row>
    <row r="138" spans="1:16" ht="12.75">
      <c r="A138" s="25" t="s">
        <v>45</v>
      </c>
      <c s="29" t="s">
        <v>337</v>
      </c>
      <c s="29" t="s">
        <v>1988</v>
      </c>
      <c s="25" t="s">
        <v>47</v>
      </c>
      <c s="30" t="s">
        <v>1989</v>
      </c>
      <c s="31" t="s">
        <v>59</v>
      </c>
      <c s="32">
        <v>50</v>
      </c>
      <c s="32">
        <v>0</v>
      </c>
      <c s="32">
        <f>ROUND(ROUND(H138,2)*ROUND(G138,2),2)</f>
      </c>
      <c r="O138">
        <f>(I138*21)/100</f>
      </c>
      <c t="s">
        <v>22</v>
      </c>
    </row>
    <row r="139" spans="1:5" ht="12.75">
      <c r="A139" s="33" t="s">
        <v>50</v>
      </c>
      <c r="E139" s="34" t="s">
        <v>47</v>
      </c>
    </row>
    <row r="140" spans="1:5" ht="12.75">
      <c r="A140" s="35" t="s">
        <v>52</v>
      </c>
      <c r="E140" s="36" t="s">
        <v>47</v>
      </c>
    </row>
    <row r="141" spans="1:5" ht="51">
      <c r="A141" t="s">
        <v>53</v>
      </c>
      <c r="E141" s="34" t="s">
        <v>1990</v>
      </c>
    </row>
    <row r="142" spans="1:16" ht="12.75">
      <c r="A142" s="25" t="s">
        <v>45</v>
      </c>
      <c s="29" t="s">
        <v>343</v>
      </c>
      <c s="29" t="s">
        <v>2255</v>
      </c>
      <c s="25" t="s">
        <v>47</v>
      </c>
      <c s="30" t="s">
        <v>2256</v>
      </c>
      <c s="31" t="s">
        <v>59</v>
      </c>
      <c s="32">
        <v>50</v>
      </c>
      <c s="32">
        <v>0</v>
      </c>
      <c s="32">
        <f>ROUND(ROUND(H142,2)*ROUND(G142,2),2)</f>
      </c>
      <c r="O142">
        <f>(I142*21)/100</f>
      </c>
      <c t="s">
        <v>22</v>
      </c>
    </row>
    <row r="143" spans="1:5" ht="12.75">
      <c r="A143" s="33" t="s">
        <v>50</v>
      </c>
      <c r="E143" s="34" t="s">
        <v>47</v>
      </c>
    </row>
    <row r="144" spans="1:5" ht="12.75">
      <c r="A144" s="35" t="s">
        <v>52</v>
      </c>
      <c r="E144" s="36" t="s">
        <v>47</v>
      </c>
    </row>
    <row r="145" spans="1:5" ht="51">
      <c r="A145" t="s">
        <v>53</v>
      </c>
      <c r="E145" s="34" t="s">
        <v>2257</v>
      </c>
    </row>
    <row r="146" spans="1:16" ht="12.75">
      <c r="A146" s="25" t="s">
        <v>45</v>
      </c>
      <c s="29" t="s">
        <v>347</v>
      </c>
      <c s="29" t="s">
        <v>2258</v>
      </c>
      <c s="25" t="s">
        <v>47</v>
      </c>
      <c s="30" t="s">
        <v>2259</v>
      </c>
      <c s="31" t="s">
        <v>278</v>
      </c>
      <c s="32">
        <v>50</v>
      </c>
      <c s="32">
        <v>0</v>
      </c>
      <c s="32">
        <f>ROUND(ROUND(H146,2)*ROUND(G146,2),2)</f>
      </c>
      <c r="O146">
        <f>(I146*21)/100</f>
      </c>
      <c t="s">
        <v>22</v>
      </c>
    </row>
    <row r="147" spans="1:5" ht="12.75">
      <c r="A147" s="33" t="s">
        <v>50</v>
      </c>
      <c r="E147" s="34" t="s">
        <v>47</v>
      </c>
    </row>
    <row r="148" spans="1:5" ht="12.75">
      <c r="A148" s="35" t="s">
        <v>52</v>
      </c>
      <c r="E148" s="36" t="s">
        <v>47</v>
      </c>
    </row>
    <row r="149" spans="1:5" ht="51">
      <c r="A149" t="s">
        <v>53</v>
      </c>
      <c r="E149" s="34" t="s">
        <v>2260</v>
      </c>
    </row>
    <row r="150" spans="1:16" ht="12.75">
      <c r="A150" s="25" t="s">
        <v>45</v>
      </c>
      <c s="29" t="s">
        <v>352</v>
      </c>
      <c s="29" t="s">
        <v>2261</v>
      </c>
      <c s="25" t="s">
        <v>47</v>
      </c>
      <c s="30" t="s">
        <v>2262</v>
      </c>
      <c s="31" t="s">
        <v>278</v>
      </c>
      <c s="32">
        <v>416</v>
      </c>
      <c s="32">
        <v>0</v>
      </c>
      <c s="32">
        <f>ROUND(ROUND(H150,2)*ROUND(G150,2),2)</f>
      </c>
      <c r="O150">
        <f>(I150*21)/100</f>
      </c>
      <c t="s">
        <v>22</v>
      </c>
    </row>
    <row r="151" spans="1:5" ht="12.75">
      <c r="A151" s="33" t="s">
        <v>50</v>
      </c>
      <c r="E151" s="34" t="s">
        <v>2263</v>
      </c>
    </row>
    <row r="152" spans="1:5" ht="12.75">
      <c r="A152" s="35" t="s">
        <v>52</v>
      </c>
      <c r="E152" s="36" t="s">
        <v>2264</v>
      </c>
    </row>
    <row r="153" spans="1:5" ht="63.75">
      <c r="A153" t="s">
        <v>53</v>
      </c>
      <c r="E153" s="34" t="s">
        <v>1994</v>
      </c>
    </row>
    <row r="154" spans="1:16" ht="12.75">
      <c r="A154" s="25" t="s">
        <v>45</v>
      </c>
      <c s="29" t="s">
        <v>357</v>
      </c>
      <c s="29" t="s">
        <v>2261</v>
      </c>
      <c s="25" t="s">
        <v>175</v>
      </c>
      <c s="30" t="s">
        <v>2262</v>
      </c>
      <c s="31" t="s">
        <v>278</v>
      </c>
      <c s="32">
        <v>110</v>
      </c>
      <c s="32">
        <v>0</v>
      </c>
      <c s="32">
        <f>ROUND(ROUND(H154,2)*ROUND(G154,2),2)</f>
      </c>
      <c r="O154">
        <f>(I154*21)/100</f>
      </c>
      <c t="s">
        <v>22</v>
      </c>
    </row>
    <row r="155" spans="1:5" ht="12.75">
      <c r="A155" s="33" t="s">
        <v>50</v>
      </c>
      <c r="E155" s="34" t="s">
        <v>2265</v>
      </c>
    </row>
    <row r="156" spans="1:5" ht="12.75">
      <c r="A156" s="35" t="s">
        <v>52</v>
      </c>
      <c r="E156" s="36" t="s">
        <v>2266</v>
      </c>
    </row>
    <row r="157" spans="1:5" ht="63.75">
      <c r="A157" t="s">
        <v>53</v>
      </c>
      <c r="E157" s="34" t="s">
        <v>1994</v>
      </c>
    </row>
    <row r="158" spans="1:16" ht="12.75">
      <c r="A158" s="25" t="s">
        <v>45</v>
      </c>
      <c s="29" t="s">
        <v>362</v>
      </c>
      <c s="29" t="s">
        <v>2261</v>
      </c>
      <c s="25" t="s">
        <v>178</v>
      </c>
      <c s="30" t="s">
        <v>2262</v>
      </c>
      <c s="31" t="s">
        <v>278</v>
      </c>
      <c s="32">
        <v>40</v>
      </c>
      <c s="32">
        <v>0</v>
      </c>
      <c s="32">
        <f>ROUND(ROUND(H158,2)*ROUND(G158,2),2)</f>
      </c>
      <c r="O158">
        <f>(I158*21)/100</f>
      </c>
      <c t="s">
        <v>22</v>
      </c>
    </row>
    <row r="159" spans="1:5" ht="12.75">
      <c r="A159" s="33" t="s">
        <v>50</v>
      </c>
      <c r="E159" s="34" t="s">
        <v>2267</v>
      </c>
    </row>
    <row r="160" spans="1:5" ht="12.75">
      <c r="A160" s="35" t="s">
        <v>52</v>
      </c>
      <c r="E160" s="36" t="s">
        <v>47</v>
      </c>
    </row>
    <row r="161" spans="1:5" ht="63.75">
      <c r="A161" t="s">
        <v>53</v>
      </c>
      <c r="E161" s="34" t="s">
        <v>1994</v>
      </c>
    </row>
    <row r="162" spans="1:16" ht="12.75">
      <c r="A162" s="25" t="s">
        <v>45</v>
      </c>
      <c s="29" t="s">
        <v>364</v>
      </c>
      <c s="29" t="s">
        <v>2046</v>
      </c>
      <c s="25" t="s">
        <v>175</v>
      </c>
      <c s="30" t="s">
        <v>2047</v>
      </c>
      <c s="31" t="s">
        <v>278</v>
      </c>
      <c s="32">
        <v>1180</v>
      </c>
      <c s="32">
        <v>0</v>
      </c>
      <c s="32">
        <f>ROUND(ROUND(H162,2)*ROUND(G162,2),2)</f>
      </c>
      <c r="O162">
        <f>(I162*21)/100</f>
      </c>
      <c t="s">
        <v>22</v>
      </c>
    </row>
    <row r="163" spans="1:5" ht="12.75">
      <c r="A163" s="33" t="s">
        <v>50</v>
      </c>
      <c r="E163" s="34" t="s">
        <v>2268</v>
      </c>
    </row>
    <row r="164" spans="1:5" ht="12.75">
      <c r="A164" s="35" t="s">
        <v>52</v>
      </c>
      <c r="E164" s="36" t="s">
        <v>2269</v>
      </c>
    </row>
    <row r="165" spans="1:5" ht="63.75">
      <c r="A165" t="s">
        <v>53</v>
      </c>
      <c r="E165" s="34" t="s">
        <v>1994</v>
      </c>
    </row>
    <row r="166" spans="1:16" ht="12.75">
      <c r="A166" s="25" t="s">
        <v>45</v>
      </c>
      <c s="29" t="s">
        <v>368</v>
      </c>
      <c s="29" t="s">
        <v>1995</v>
      </c>
      <c s="25" t="s">
        <v>47</v>
      </c>
      <c s="30" t="s">
        <v>1996</v>
      </c>
      <c s="31" t="s">
        <v>278</v>
      </c>
      <c s="32">
        <v>700</v>
      </c>
      <c s="32">
        <v>0</v>
      </c>
      <c s="32">
        <f>ROUND(ROUND(H166,2)*ROUND(G166,2),2)</f>
      </c>
      <c r="O166">
        <f>(I166*21)/100</f>
      </c>
      <c t="s">
        <v>22</v>
      </c>
    </row>
    <row r="167" spans="1:5" ht="12.75">
      <c r="A167" s="33" t="s">
        <v>50</v>
      </c>
      <c r="E167" s="34" t="s">
        <v>2270</v>
      </c>
    </row>
    <row r="168" spans="1:5" ht="12.75">
      <c r="A168" s="35" t="s">
        <v>52</v>
      </c>
      <c r="E168" s="36" t="s">
        <v>2271</v>
      </c>
    </row>
    <row r="169" spans="1:5" ht="63.75">
      <c r="A169" t="s">
        <v>53</v>
      </c>
      <c r="E169" s="34" t="s">
        <v>1994</v>
      </c>
    </row>
    <row r="170" spans="1:16" ht="12.75">
      <c r="A170" s="25" t="s">
        <v>45</v>
      </c>
      <c s="29" t="s">
        <v>533</v>
      </c>
      <c s="29" t="s">
        <v>2272</v>
      </c>
      <c s="25" t="s">
        <v>47</v>
      </c>
      <c s="30" t="s">
        <v>2273</v>
      </c>
      <c s="31" t="s">
        <v>278</v>
      </c>
      <c s="32">
        <v>1400</v>
      </c>
      <c s="32">
        <v>0</v>
      </c>
      <c s="32">
        <f>ROUND(ROUND(H170,2)*ROUND(G170,2),2)</f>
      </c>
      <c r="O170">
        <f>(I170*21)/100</f>
      </c>
      <c t="s">
        <v>22</v>
      </c>
    </row>
    <row r="171" spans="1:5" ht="12.75">
      <c r="A171" s="33" t="s">
        <v>50</v>
      </c>
      <c r="E171" s="34" t="s">
        <v>2274</v>
      </c>
    </row>
    <row r="172" spans="1:5" ht="12.75">
      <c r="A172" s="35" t="s">
        <v>52</v>
      </c>
      <c r="E172" s="36" t="s">
        <v>2275</v>
      </c>
    </row>
    <row r="173" spans="1:5" ht="63.75">
      <c r="A173" t="s">
        <v>53</v>
      </c>
      <c r="E173" s="34" t="s">
        <v>1994</v>
      </c>
    </row>
    <row r="174" spans="1:16" ht="25.5">
      <c r="A174" s="25" t="s">
        <v>45</v>
      </c>
      <c s="29" t="s">
        <v>537</v>
      </c>
      <c s="29" t="s">
        <v>2093</v>
      </c>
      <c s="25" t="s">
        <v>47</v>
      </c>
      <c s="30" t="s">
        <v>2094</v>
      </c>
      <c s="31" t="s">
        <v>59</v>
      </c>
      <c s="32">
        <v>35</v>
      </c>
      <c s="32">
        <v>0</v>
      </c>
      <c s="32">
        <f>ROUND(ROUND(H174,2)*ROUND(G174,2),2)</f>
      </c>
      <c r="O174">
        <f>(I174*21)/100</f>
      </c>
      <c t="s">
        <v>22</v>
      </c>
    </row>
    <row r="175" spans="1:5" ht="12.75">
      <c r="A175" s="33" t="s">
        <v>50</v>
      </c>
      <c r="E175" s="34" t="s">
        <v>47</v>
      </c>
    </row>
    <row r="176" spans="1:5" ht="12.75">
      <c r="A176" s="35" t="s">
        <v>52</v>
      </c>
      <c r="E176" s="36" t="s">
        <v>2276</v>
      </c>
    </row>
    <row r="177" spans="1:5" ht="63.75">
      <c r="A177" t="s">
        <v>53</v>
      </c>
      <c r="E177" s="34" t="s">
        <v>2005</v>
      </c>
    </row>
    <row r="178" spans="1:16" ht="25.5">
      <c r="A178" s="25" t="s">
        <v>45</v>
      </c>
      <c s="29" t="s">
        <v>542</v>
      </c>
      <c s="29" t="s">
        <v>2002</v>
      </c>
      <c s="25" t="s">
        <v>47</v>
      </c>
      <c s="30" t="s">
        <v>2003</v>
      </c>
      <c s="31" t="s">
        <v>59</v>
      </c>
      <c s="32">
        <v>78</v>
      </c>
      <c s="32">
        <v>0</v>
      </c>
      <c s="32">
        <f>ROUND(ROUND(H178,2)*ROUND(G178,2),2)</f>
      </c>
      <c r="O178">
        <f>(I178*21)/100</f>
      </c>
      <c t="s">
        <v>22</v>
      </c>
    </row>
    <row r="179" spans="1:5" ht="12.75">
      <c r="A179" s="33" t="s">
        <v>50</v>
      </c>
      <c r="E179" s="34" t="s">
        <v>47</v>
      </c>
    </row>
    <row r="180" spans="1:5" ht="12.75">
      <c r="A180" s="35" t="s">
        <v>52</v>
      </c>
      <c r="E180" s="36" t="s">
        <v>2277</v>
      </c>
    </row>
    <row r="181" spans="1:5" ht="63.75">
      <c r="A181" t="s">
        <v>53</v>
      </c>
      <c r="E181" s="34" t="s">
        <v>2005</v>
      </c>
    </row>
    <row r="182" spans="1:16" ht="25.5">
      <c r="A182" s="25" t="s">
        <v>45</v>
      </c>
      <c s="29" t="s">
        <v>547</v>
      </c>
      <c s="29" t="s">
        <v>2278</v>
      </c>
      <c s="25" t="s">
        <v>47</v>
      </c>
      <c s="30" t="s">
        <v>2279</v>
      </c>
      <c s="31" t="s">
        <v>59</v>
      </c>
      <c s="32">
        <v>40</v>
      </c>
      <c s="32">
        <v>0</v>
      </c>
      <c s="32">
        <f>ROUND(ROUND(H182,2)*ROUND(G182,2),2)</f>
      </c>
      <c r="O182">
        <f>(I182*21)/100</f>
      </c>
      <c t="s">
        <v>22</v>
      </c>
    </row>
    <row r="183" spans="1:5" ht="12.75">
      <c r="A183" s="33" t="s">
        <v>50</v>
      </c>
      <c r="E183" s="34" t="s">
        <v>47</v>
      </c>
    </row>
    <row r="184" spans="1:5" ht="12.75">
      <c r="A184" s="35" t="s">
        <v>52</v>
      </c>
      <c r="E184" s="36" t="s">
        <v>2280</v>
      </c>
    </row>
    <row r="185" spans="1:5" ht="63.75">
      <c r="A185" t="s">
        <v>53</v>
      </c>
      <c r="E185" s="34" t="s">
        <v>2005</v>
      </c>
    </row>
    <row r="186" spans="1:16" ht="12.75">
      <c r="A186" s="25" t="s">
        <v>45</v>
      </c>
      <c s="29" t="s">
        <v>551</v>
      </c>
      <c s="29" t="s">
        <v>2281</v>
      </c>
      <c s="25" t="s">
        <v>47</v>
      </c>
      <c s="30" t="s">
        <v>2282</v>
      </c>
      <c s="31" t="s">
        <v>59</v>
      </c>
      <c s="32">
        <v>36</v>
      </c>
      <c s="32">
        <v>0</v>
      </c>
      <c s="32">
        <f>ROUND(ROUND(H186,2)*ROUND(G186,2),2)</f>
      </c>
      <c r="O186">
        <f>(I186*21)/100</f>
      </c>
      <c t="s">
        <v>22</v>
      </c>
    </row>
    <row r="187" spans="1:5" ht="25.5">
      <c r="A187" s="33" t="s">
        <v>50</v>
      </c>
      <c r="E187" s="34" t="s">
        <v>2283</v>
      </c>
    </row>
    <row r="188" spans="1:5" ht="12.75">
      <c r="A188" s="35" t="s">
        <v>52</v>
      </c>
      <c r="E188" s="36" t="s">
        <v>2284</v>
      </c>
    </row>
    <row r="189" spans="1:5" ht="51">
      <c r="A189" t="s">
        <v>53</v>
      </c>
      <c r="E189" s="34" t="s">
        <v>2285</v>
      </c>
    </row>
    <row r="190" spans="1:16" ht="12.75">
      <c r="A190" s="25" t="s">
        <v>45</v>
      </c>
      <c s="29" t="s">
        <v>557</v>
      </c>
      <c s="29" t="s">
        <v>2009</v>
      </c>
      <c s="25" t="s">
        <v>47</v>
      </c>
      <c s="30" t="s">
        <v>2010</v>
      </c>
      <c s="31" t="s">
        <v>278</v>
      </c>
      <c s="32">
        <v>630</v>
      </c>
      <c s="32">
        <v>0</v>
      </c>
      <c s="32">
        <f>ROUND(ROUND(H190,2)*ROUND(G190,2),2)</f>
      </c>
      <c r="O190">
        <f>(I190*21)/100</f>
      </c>
      <c t="s">
        <v>22</v>
      </c>
    </row>
    <row r="191" spans="1:5" ht="12.75">
      <c r="A191" s="33" t="s">
        <v>50</v>
      </c>
      <c r="E191" s="34" t="s">
        <v>47</v>
      </c>
    </row>
    <row r="192" spans="1:5" ht="12.75">
      <c r="A192" s="35" t="s">
        <v>52</v>
      </c>
      <c r="E192" s="36" t="s">
        <v>47</v>
      </c>
    </row>
    <row r="193" spans="1:5" ht="89.25">
      <c r="A193" t="s">
        <v>53</v>
      </c>
      <c r="E193" s="34" t="s">
        <v>2012</v>
      </c>
    </row>
    <row r="194" spans="1:16" ht="12.75">
      <c r="A194" s="25" t="s">
        <v>45</v>
      </c>
      <c s="29" t="s">
        <v>560</v>
      </c>
      <c s="29" t="s">
        <v>2286</v>
      </c>
      <c s="25" t="s">
        <v>47</v>
      </c>
      <c s="30" t="s">
        <v>2287</v>
      </c>
      <c s="31" t="s">
        <v>59</v>
      </c>
      <c s="32">
        <v>10</v>
      </c>
      <c s="32">
        <v>0</v>
      </c>
      <c s="32">
        <f>ROUND(ROUND(H194,2)*ROUND(G194,2),2)</f>
      </c>
      <c r="O194">
        <f>(I194*21)/100</f>
      </c>
      <c t="s">
        <v>22</v>
      </c>
    </row>
    <row r="195" spans="1:5" ht="38.25">
      <c r="A195" s="33" t="s">
        <v>50</v>
      </c>
      <c r="E195" s="34" t="s">
        <v>2288</v>
      </c>
    </row>
    <row r="196" spans="1:5" ht="12.75">
      <c r="A196" s="35" t="s">
        <v>52</v>
      </c>
      <c r="E196" s="36" t="s">
        <v>2289</v>
      </c>
    </row>
    <row r="197" spans="1:5" ht="89.25">
      <c r="A197" t="s">
        <v>53</v>
      </c>
      <c r="E197" s="34" t="s">
        <v>2290</v>
      </c>
    </row>
    <row r="198" spans="1:16" ht="25.5">
      <c r="A198" s="25" t="s">
        <v>45</v>
      </c>
      <c s="29" t="s">
        <v>563</v>
      </c>
      <c s="29" t="s">
        <v>2291</v>
      </c>
      <c s="25" t="s">
        <v>47</v>
      </c>
      <c s="30" t="s">
        <v>2292</v>
      </c>
      <c s="31" t="s">
        <v>59</v>
      </c>
      <c s="32">
        <v>19</v>
      </c>
      <c s="32">
        <v>0</v>
      </c>
      <c s="32">
        <f>ROUND(ROUND(H198,2)*ROUND(G198,2),2)</f>
      </c>
      <c r="O198">
        <f>(I198*21)/100</f>
      </c>
      <c t="s">
        <v>22</v>
      </c>
    </row>
    <row r="199" spans="1:5" ht="63.75">
      <c r="A199" s="33" t="s">
        <v>50</v>
      </c>
      <c r="E199" s="34" t="s">
        <v>2293</v>
      </c>
    </row>
    <row r="200" spans="1:5" ht="12.75">
      <c r="A200" s="35" t="s">
        <v>52</v>
      </c>
      <c r="E200" s="36" t="s">
        <v>2294</v>
      </c>
    </row>
    <row r="201" spans="1:5" ht="89.25">
      <c r="A201" t="s">
        <v>53</v>
      </c>
      <c r="E201" s="34" t="s">
        <v>2290</v>
      </c>
    </row>
    <row r="202" spans="1:16" ht="12.75">
      <c r="A202" s="25" t="s">
        <v>45</v>
      </c>
      <c s="29" t="s">
        <v>567</v>
      </c>
      <c s="29" t="s">
        <v>2295</v>
      </c>
      <c s="25" t="s">
        <v>47</v>
      </c>
      <c s="30" t="s">
        <v>2296</v>
      </c>
      <c s="31" t="s">
        <v>59</v>
      </c>
      <c s="32">
        <v>36</v>
      </c>
      <c s="32">
        <v>0</v>
      </c>
      <c s="32">
        <f>ROUND(ROUND(H202,2)*ROUND(G202,2),2)</f>
      </c>
      <c r="O202">
        <f>(I202*21)/100</f>
      </c>
      <c t="s">
        <v>22</v>
      </c>
    </row>
    <row r="203" spans="1:5" ht="12.75">
      <c r="A203" s="33" t="s">
        <v>50</v>
      </c>
      <c r="E203" s="34" t="s">
        <v>2297</v>
      </c>
    </row>
    <row r="204" spans="1:5" ht="12.75">
      <c r="A204" s="35" t="s">
        <v>52</v>
      </c>
      <c r="E204" s="36" t="s">
        <v>2284</v>
      </c>
    </row>
    <row r="205" spans="1:5" ht="51">
      <c r="A205" t="s">
        <v>53</v>
      </c>
      <c r="E205" s="34" t="s">
        <v>2298</v>
      </c>
    </row>
    <row r="206" spans="1:16" ht="25.5">
      <c r="A206" s="25" t="s">
        <v>45</v>
      </c>
      <c s="29" t="s">
        <v>572</v>
      </c>
      <c s="29" t="s">
        <v>2299</v>
      </c>
      <c s="25" t="s">
        <v>47</v>
      </c>
      <c s="30" t="s">
        <v>2300</v>
      </c>
      <c s="31" t="s">
        <v>59</v>
      </c>
      <c s="32">
        <v>21</v>
      </c>
      <c s="32">
        <v>0</v>
      </c>
      <c s="32">
        <f>ROUND(ROUND(H206,2)*ROUND(G206,2),2)</f>
      </c>
      <c r="O206">
        <f>(I206*21)/100</f>
      </c>
      <c t="s">
        <v>22</v>
      </c>
    </row>
    <row r="207" spans="1:5" ht="63.75">
      <c r="A207" s="33" t="s">
        <v>50</v>
      </c>
      <c r="E207" s="34" t="s">
        <v>2301</v>
      </c>
    </row>
    <row r="208" spans="1:5" ht="12.75">
      <c r="A208" s="35" t="s">
        <v>52</v>
      </c>
      <c r="E208" s="36" t="s">
        <v>2302</v>
      </c>
    </row>
    <row r="209" spans="1:5" ht="51">
      <c r="A209" t="s">
        <v>53</v>
      </c>
      <c r="E209" s="34" t="s">
        <v>2298</v>
      </c>
    </row>
    <row r="210" spans="1:16" ht="25.5">
      <c r="A210" s="25" t="s">
        <v>45</v>
      </c>
      <c s="29" t="s">
        <v>577</v>
      </c>
      <c s="29" t="s">
        <v>2303</v>
      </c>
      <c s="25" t="s">
        <v>175</v>
      </c>
      <c s="30" t="s">
        <v>2304</v>
      </c>
      <c s="31" t="s">
        <v>59</v>
      </c>
      <c s="32">
        <v>1</v>
      </c>
      <c s="32">
        <v>0</v>
      </c>
      <c s="32">
        <f>ROUND(ROUND(H210,2)*ROUND(G210,2),2)</f>
      </c>
      <c r="O210">
        <f>(I210*21)/100</f>
      </c>
      <c t="s">
        <v>22</v>
      </c>
    </row>
    <row r="211" spans="1:5" ht="25.5">
      <c r="A211" s="33" t="s">
        <v>50</v>
      </c>
      <c r="E211" s="34" t="s">
        <v>2305</v>
      </c>
    </row>
    <row r="212" spans="1:5" ht="12.75">
      <c r="A212" s="35" t="s">
        <v>52</v>
      </c>
      <c r="E212" s="36" t="s">
        <v>47</v>
      </c>
    </row>
    <row r="213" spans="1:5" ht="63.75">
      <c r="A213" t="s">
        <v>53</v>
      </c>
      <c r="E213" s="34" t="s">
        <v>2306</v>
      </c>
    </row>
    <row r="214" spans="1:16" ht="25.5">
      <c r="A214" s="25" t="s">
        <v>45</v>
      </c>
      <c s="29" t="s">
        <v>580</v>
      </c>
      <c s="29" t="s">
        <v>2307</v>
      </c>
      <c s="25" t="s">
        <v>47</v>
      </c>
      <c s="30" t="s">
        <v>2308</v>
      </c>
      <c s="31" t="s">
        <v>59</v>
      </c>
      <c s="32">
        <v>5</v>
      </c>
      <c s="32">
        <v>0</v>
      </c>
      <c s="32">
        <f>ROUND(ROUND(H214,2)*ROUND(G214,2),2)</f>
      </c>
      <c r="O214">
        <f>(I214*21)/100</f>
      </c>
      <c t="s">
        <v>22</v>
      </c>
    </row>
    <row r="215" spans="1:5" ht="38.25">
      <c r="A215" s="33" t="s">
        <v>50</v>
      </c>
      <c r="E215" s="34" t="s">
        <v>2309</v>
      </c>
    </row>
    <row r="216" spans="1:5" ht="12.75">
      <c r="A216" s="35" t="s">
        <v>52</v>
      </c>
      <c r="E216" s="36" t="s">
        <v>47</v>
      </c>
    </row>
    <row r="217" spans="1:5" ht="63.75">
      <c r="A217" t="s">
        <v>53</v>
      </c>
      <c r="E217" s="34" t="s">
        <v>2306</v>
      </c>
    </row>
    <row r="218" spans="1:16" ht="12.75">
      <c r="A218" s="25" t="s">
        <v>45</v>
      </c>
      <c s="29" t="s">
        <v>583</v>
      </c>
      <c s="29" t="s">
        <v>2310</v>
      </c>
      <c s="25" t="s">
        <v>47</v>
      </c>
      <c s="30" t="s">
        <v>2311</v>
      </c>
      <c s="31" t="s">
        <v>59</v>
      </c>
      <c s="32">
        <v>49</v>
      </c>
      <c s="32">
        <v>0</v>
      </c>
      <c s="32">
        <f>ROUND(ROUND(H218,2)*ROUND(G218,2),2)</f>
      </c>
      <c r="O218">
        <f>(I218*21)/100</f>
      </c>
      <c t="s">
        <v>22</v>
      </c>
    </row>
    <row r="219" spans="1:5" ht="12.75">
      <c r="A219" s="33" t="s">
        <v>50</v>
      </c>
      <c r="E219" s="34" t="s">
        <v>2312</v>
      </c>
    </row>
    <row r="220" spans="1:5" ht="12.75">
      <c r="A220" s="35" t="s">
        <v>52</v>
      </c>
      <c r="E220" s="36" t="s">
        <v>2313</v>
      </c>
    </row>
    <row r="221" spans="1:5" ht="89.25">
      <c r="A221" t="s">
        <v>53</v>
      </c>
      <c r="E221" s="34" t="s">
        <v>2314</v>
      </c>
    </row>
    <row r="222" spans="1:16" ht="25.5">
      <c r="A222" s="25" t="s">
        <v>45</v>
      </c>
      <c s="29" t="s">
        <v>588</v>
      </c>
      <c s="29" t="s">
        <v>2315</v>
      </c>
      <c s="25" t="s">
        <v>47</v>
      </c>
      <c s="30" t="s">
        <v>2316</v>
      </c>
      <c s="31" t="s">
        <v>59</v>
      </c>
      <c s="32">
        <v>1</v>
      </c>
      <c s="32">
        <v>0</v>
      </c>
      <c s="32">
        <f>ROUND(ROUND(H222,2)*ROUND(G222,2),2)</f>
      </c>
      <c r="O222">
        <f>(I222*21)/100</f>
      </c>
      <c t="s">
        <v>22</v>
      </c>
    </row>
    <row r="223" spans="1:5" ht="76.5">
      <c r="A223" s="33" t="s">
        <v>50</v>
      </c>
      <c r="E223" s="34" t="s">
        <v>2317</v>
      </c>
    </row>
    <row r="224" spans="1:5" ht="12.75">
      <c r="A224" s="35" t="s">
        <v>52</v>
      </c>
      <c r="E224" s="36" t="s">
        <v>47</v>
      </c>
    </row>
    <row r="225" spans="1:5" ht="76.5">
      <c r="A225" t="s">
        <v>53</v>
      </c>
      <c r="E225" s="34" t="s">
        <v>2318</v>
      </c>
    </row>
    <row r="226" spans="1:16" ht="25.5">
      <c r="A226" s="25" t="s">
        <v>45</v>
      </c>
      <c s="29" t="s">
        <v>593</v>
      </c>
      <c s="29" t="s">
        <v>2319</v>
      </c>
      <c s="25" t="s">
        <v>47</v>
      </c>
      <c s="30" t="s">
        <v>2320</v>
      </c>
      <c s="31" t="s">
        <v>59</v>
      </c>
      <c s="32">
        <v>1</v>
      </c>
      <c s="32">
        <v>0</v>
      </c>
      <c s="32">
        <f>ROUND(ROUND(H226,2)*ROUND(G226,2),2)</f>
      </c>
      <c r="O226">
        <f>(I226*21)/100</f>
      </c>
      <c t="s">
        <v>22</v>
      </c>
    </row>
    <row r="227" spans="1:5" ht="89.25">
      <c r="A227" s="33" t="s">
        <v>50</v>
      </c>
      <c r="E227" s="34" t="s">
        <v>2321</v>
      </c>
    </row>
    <row r="228" spans="1:5" ht="12.75">
      <c r="A228" s="35" t="s">
        <v>52</v>
      </c>
      <c r="E228" s="36" t="s">
        <v>47</v>
      </c>
    </row>
    <row r="229" spans="1:5" ht="76.5">
      <c r="A229" t="s">
        <v>53</v>
      </c>
      <c r="E229" s="34" t="s">
        <v>2318</v>
      </c>
    </row>
    <row r="230" spans="1:16" ht="25.5">
      <c r="A230" s="25" t="s">
        <v>45</v>
      </c>
      <c s="29" t="s">
        <v>596</v>
      </c>
      <c s="29" t="s">
        <v>2319</v>
      </c>
      <c s="25" t="s">
        <v>28</v>
      </c>
      <c s="30" t="s">
        <v>2320</v>
      </c>
      <c s="31" t="s">
        <v>59</v>
      </c>
      <c s="32">
        <v>1</v>
      </c>
      <c s="32">
        <v>0</v>
      </c>
      <c s="32">
        <f>ROUND(ROUND(H230,2)*ROUND(G230,2),2)</f>
      </c>
      <c r="O230">
        <f>(I230*21)/100</f>
      </c>
      <c t="s">
        <v>22</v>
      </c>
    </row>
    <row r="231" spans="1:5" ht="25.5">
      <c r="A231" s="33" t="s">
        <v>50</v>
      </c>
      <c r="E231" s="34" t="s">
        <v>2322</v>
      </c>
    </row>
    <row r="232" spans="1:5" ht="12.75">
      <c r="A232" s="35" t="s">
        <v>52</v>
      </c>
      <c r="E232" s="36" t="s">
        <v>47</v>
      </c>
    </row>
    <row r="233" spans="1:5" ht="76.5">
      <c r="A233" t="s">
        <v>53</v>
      </c>
      <c r="E233" s="34" t="s">
        <v>2318</v>
      </c>
    </row>
    <row r="234" spans="1:16" ht="25.5">
      <c r="A234" s="25" t="s">
        <v>45</v>
      </c>
      <c s="29" t="s">
        <v>601</v>
      </c>
      <c s="29" t="s">
        <v>2323</v>
      </c>
      <c s="25" t="s">
        <v>47</v>
      </c>
      <c s="30" t="s">
        <v>2324</v>
      </c>
      <c s="31" t="s">
        <v>59</v>
      </c>
      <c s="32">
        <v>1</v>
      </c>
      <c s="32">
        <v>0</v>
      </c>
      <c s="32">
        <f>ROUND(ROUND(H234,2)*ROUND(G234,2),2)</f>
      </c>
      <c r="O234">
        <f>(I234*21)/100</f>
      </c>
      <c t="s">
        <v>22</v>
      </c>
    </row>
    <row r="235" spans="1:5" ht="38.25">
      <c r="A235" s="33" t="s">
        <v>50</v>
      </c>
      <c r="E235" s="34" t="s">
        <v>2325</v>
      </c>
    </row>
    <row r="236" spans="1:5" ht="12.75">
      <c r="A236" s="35" t="s">
        <v>52</v>
      </c>
      <c r="E236" s="36" t="s">
        <v>47</v>
      </c>
    </row>
    <row r="237" spans="1:5" ht="63.75">
      <c r="A237" t="s">
        <v>53</v>
      </c>
      <c r="E237" s="34" t="s">
        <v>2015</v>
      </c>
    </row>
    <row r="238" spans="1:16" ht="12.75">
      <c r="A238" s="25" t="s">
        <v>45</v>
      </c>
      <c s="29" t="s">
        <v>606</v>
      </c>
      <c s="29" t="s">
        <v>2326</v>
      </c>
      <c s="25" t="s">
        <v>47</v>
      </c>
      <c s="30" t="s">
        <v>2327</v>
      </c>
      <c s="31" t="s">
        <v>59</v>
      </c>
      <c s="32">
        <v>15</v>
      </c>
      <c s="32">
        <v>0</v>
      </c>
      <c s="32">
        <f>ROUND(ROUND(H238,2)*ROUND(G238,2),2)</f>
      </c>
      <c r="O238">
        <f>(I238*21)/100</f>
      </c>
      <c t="s">
        <v>22</v>
      </c>
    </row>
    <row r="239" spans="1:5" ht="25.5">
      <c r="A239" s="33" t="s">
        <v>50</v>
      </c>
      <c r="E239" s="34" t="s">
        <v>2328</v>
      </c>
    </row>
    <row r="240" spans="1:5" ht="12.75">
      <c r="A240" s="35" t="s">
        <v>52</v>
      </c>
      <c r="E240" s="36" t="s">
        <v>47</v>
      </c>
    </row>
    <row r="241" spans="1:5" ht="89.25">
      <c r="A241" t="s">
        <v>53</v>
      </c>
      <c r="E241" s="34" t="s">
        <v>2329</v>
      </c>
    </row>
    <row r="242" spans="1:16" ht="12.75">
      <c r="A242" s="25" t="s">
        <v>45</v>
      </c>
      <c s="29" t="s">
        <v>611</v>
      </c>
      <c s="29" t="s">
        <v>2330</v>
      </c>
      <c s="25" t="s">
        <v>47</v>
      </c>
      <c s="30" t="s">
        <v>2331</v>
      </c>
      <c s="31" t="s">
        <v>59</v>
      </c>
      <c s="32">
        <v>15</v>
      </c>
      <c s="32">
        <v>0</v>
      </c>
      <c s="32">
        <f>ROUND(ROUND(H242,2)*ROUND(G242,2),2)</f>
      </c>
      <c r="O242">
        <f>(I242*21)/100</f>
      </c>
      <c t="s">
        <v>22</v>
      </c>
    </row>
    <row r="243" spans="1:5" ht="12.75">
      <c r="A243" s="33" t="s">
        <v>50</v>
      </c>
      <c r="E243" s="34" t="s">
        <v>47</v>
      </c>
    </row>
    <row r="244" spans="1:5" ht="12.75">
      <c r="A244" s="35" t="s">
        <v>52</v>
      </c>
      <c r="E244" s="36" t="s">
        <v>47</v>
      </c>
    </row>
    <row r="245" spans="1:5" ht="89.25">
      <c r="A245" t="s">
        <v>53</v>
      </c>
      <c r="E245" s="34" t="s">
        <v>2329</v>
      </c>
    </row>
    <row r="246" spans="1:16" ht="12.75">
      <c r="A246" s="25" t="s">
        <v>45</v>
      </c>
      <c s="29" t="s">
        <v>616</v>
      </c>
      <c s="29" t="s">
        <v>2332</v>
      </c>
      <c s="25" t="s">
        <v>47</v>
      </c>
      <c s="30" t="s">
        <v>2333</v>
      </c>
      <c s="31" t="s">
        <v>59</v>
      </c>
      <c s="32">
        <v>18</v>
      </c>
      <c s="32">
        <v>0</v>
      </c>
      <c s="32">
        <f>ROUND(ROUND(H246,2)*ROUND(G246,2),2)</f>
      </c>
      <c r="O246">
        <f>(I246*21)/100</f>
      </c>
      <c t="s">
        <v>22</v>
      </c>
    </row>
    <row r="247" spans="1:5" ht="12.75">
      <c r="A247" s="33" t="s">
        <v>50</v>
      </c>
      <c r="E247" s="34" t="s">
        <v>2334</v>
      </c>
    </row>
    <row r="248" spans="1:5" ht="12.75">
      <c r="A248" s="35" t="s">
        <v>52</v>
      </c>
      <c r="E248" s="36" t="s">
        <v>47</v>
      </c>
    </row>
    <row r="249" spans="1:5" ht="89.25">
      <c r="A249" t="s">
        <v>53</v>
      </c>
      <c r="E249" s="34" t="s">
        <v>2329</v>
      </c>
    </row>
    <row r="250" spans="1:16" ht="12.75">
      <c r="A250" s="25" t="s">
        <v>45</v>
      </c>
      <c s="29" t="s">
        <v>621</v>
      </c>
      <c s="29" t="s">
        <v>2335</v>
      </c>
      <c s="25" t="s">
        <v>47</v>
      </c>
      <c s="30" t="s">
        <v>2336</v>
      </c>
      <c s="31" t="s">
        <v>59</v>
      </c>
      <c s="32">
        <v>2</v>
      </c>
      <c s="32">
        <v>0</v>
      </c>
      <c s="32">
        <f>ROUND(ROUND(H250,2)*ROUND(G250,2),2)</f>
      </c>
      <c r="O250">
        <f>(I250*21)/100</f>
      </c>
      <c t="s">
        <v>22</v>
      </c>
    </row>
    <row r="251" spans="1:5" ht="25.5">
      <c r="A251" s="33" t="s">
        <v>50</v>
      </c>
      <c r="E251" s="34" t="s">
        <v>2337</v>
      </c>
    </row>
    <row r="252" spans="1:5" ht="12.75">
      <c r="A252" s="35" t="s">
        <v>52</v>
      </c>
      <c r="E252" s="36" t="s">
        <v>47</v>
      </c>
    </row>
    <row r="253" spans="1:5" ht="89.25">
      <c r="A253" t="s">
        <v>53</v>
      </c>
      <c r="E253" s="34" t="s">
        <v>2329</v>
      </c>
    </row>
    <row r="254" spans="1:16" ht="25.5">
      <c r="A254" s="25" t="s">
        <v>45</v>
      </c>
      <c s="29" t="s">
        <v>627</v>
      </c>
      <c s="29" t="s">
        <v>2023</v>
      </c>
      <c s="25" t="s">
        <v>47</v>
      </c>
      <c s="30" t="s">
        <v>2024</v>
      </c>
      <c s="31" t="s">
        <v>59</v>
      </c>
      <c s="32">
        <v>2</v>
      </c>
      <c s="32">
        <v>0</v>
      </c>
      <c s="32">
        <f>ROUND(ROUND(H254,2)*ROUND(G254,2),2)</f>
      </c>
      <c r="O254">
        <f>(I254*21)/100</f>
      </c>
      <c t="s">
        <v>22</v>
      </c>
    </row>
    <row r="255" spans="1:5" ht="12.75">
      <c r="A255" s="33" t="s">
        <v>50</v>
      </c>
      <c r="E255" s="34" t="s">
        <v>2338</v>
      </c>
    </row>
    <row r="256" spans="1:5" ht="12.75">
      <c r="A256" s="35" t="s">
        <v>52</v>
      </c>
      <c r="E256" s="36" t="s">
        <v>47</v>
      </c>
    </row>
    <row r="257" spans="1:5" ht="76.5">
      <c r="A257" t="s">
        <v>53</v>
      </c>
      <c r="E257" s="34" t="s">
        <v>2025</v>
      </c>
    </row>
    <row r="258" spans="1:16" ht="12.75">
      <c r="A258" s="25" t="s">
        <v>45</v>
      </c>
      <c s="29" t="s">
        <v>633</v>
      </c>
      <c s="29" t="s">
        <v>2339</v>
      </c>
      <c s="25" t="s">
        <v>47</v>
      </c>
      <c s="30" t="s">
        <v>2340</v>
      </c>
      <c s="31" t="s">
        <v>59</v>
      </c>
      <c s="32">
        <v>2</v>
      </c>
      <c s="32">
        <v>0</v>
      </c>
      <c s="32">
        <f>ROUND(ROUND(H258,2)*ROUND(G258,2),2)</f>
      </c>
      <c r="O258">
        <f>(I258*21)/100</f>
      </c>
      <c t="s">
        <v>22</v>
      </c>
    </row>
    <row r="259" spans="1:5" ht="12.75">
      <c r="A259" s="33" t="s">
        <v>50</v>
      </c>
      <c r="E259" s="34" t="s">
        <v>2341</v>
      </c>
    </row>
    <row r="260" spans="1:5" ht="12.75">
      <c r="A260" s="35" t="s">
        <v>52</v>
      </c>
      <c r="E260" s="36" t="s">
        <v>47</v>
      </c>
    </row>
    <row r="261" spans="1:5" ht="51">
      <c r="A261" t="s">
        <v>53</v>
      </c>
      <c r="E261" s="34" t="s">
        <v>2342</v>
      </c>
    </row>
    <row r="262" spans="1:16" ht="12.75">
      <c r="A262" s="25" t="s">
        <v>45</v>
      </c>
      <c s="29" t="s">
        <v>639</v>
      </c>
      <c s="29" t="s">
        <v>2343</v>
      </c>
      <c s="25" t="s">
        <v>47</v>
      </c>
      <c s="30" t="s">
        <v>2344</v>
      </c>
      <c s="31" t="s">
        <v>59</v>
      </c>
      <c s="32">
        <v>2</v>
      </c>
      <c s="32">
        <v>0</v>
      </c>
      <c s="32">
        <f>ROUND(ROUND(H262,2)*ROUND(G262,2),2)</f>
      </c>
      <c r="O262">
        <f>(I262*21)/100</f>
      </c>
      <c t="s">
        <v>22</v>
      </c>
    </row>
    <row r="263" spans="1:5" ht="12.75">
      <c r="A263" s="33" t="s">
        <v>50</v>
      </c>
      <c r="E263" s="34" t="s">
        <v>2345</v>
      </c>
    </row>
    <row r="264" spans="1:5" ht="12.75">
      <c r="A264" s="35" t="s">
        <v>52</v>
      </c>
      <c r="E264" s="36" t="s">
        <v>47</v>
      </c>
    </row>
    <row r="265" spans="1:5" ht="102">
      <c r="A265" t="s">
        <v>53</v>
      </c>
      <c r="E265" s="34" t="s">
        <v>64</v>
      </c>
    </row>
    <row r="266" spans="1:16" ht="12.75">
      <c r="A266" s="25" t="s">
        <v>45</v>
      </c>
      <c s="29" t="s">
        <v>645</v>
      </c>
      <c s="29" t="s">
        <v>2346</v>
      </c>
      <c s="25" t="s">
        <v>47</v>
      </c>
      <c s="30" t="s">
        <v>2347</v>
      </c>
      <c s="31" t="s">
        <v>59</v>
      </c>
      <c s="32">
        <v>2</v>
      </c>
      <c s="32">
        <v>0</v>
      </c>
      <c s="32">
        <f>ROUND(ROUND(H266,2)*ROUND(G266,2),2)</f>
      </c>
      <c r="O266">
        <f>(I266*21)/100</f>
      </c>
      <c t="s">
        <v>22</v>
      </c>
    </row>
    <row r="267" spans="1:5" ht="25.5">
      <c r="A267" s="33" t="s">
        <v>50</v>
      </c>
      <c r="E267" s="34" t="s">
        <v>2348</v>
      </c>
    </row>
    <row r="268" spans="1:5" ht="12.75">
      <c r="A268" s="35" t="s">
        <v>52</v>
      </c>
      <c r="E268" s="36" t="s">
        <v>47</v>
      </c>
    </row>
    <row r="269" spans="1:5" ht="102">
      <c r="A269" t="s">
        <v>53</v>
      </c>
      <c r="E269" s="34" t="s">
        <v>2140</v>
      </c>
    </row>
    <row r="270" spans="1:16" ht="12.75">
      <c r="A270" s="25" t="s">
        <v>45</v>
      </c>
      <c s="29" t="s">
        <v>648</v>
      </c>
      <c s="29" t="s">
        <v>2349</v>
      </c>
      <c s="25" t="s">
        <v>47</v>
      </c>
      <c s="30" t="s">
        <v>2350</v>
      </c>
      <c s="31" t="s">
        <v>133</v>
      </c>
      <c s="32">
        <v>1</v>
      </c>
      <c s="32">
        <v>0</v>
      </c>
      <c s="32">
        <f>ROUND(ROUND(H270,2)*ROUND(G270,2),2)</f>
      </c>
      <c r="O270">
        <f>(I270*21)/100</f>
      </c>
      <c t="s">
        <v>22</v>
      </c>
    </row>
    <row r="271" spans="1:5" ht="12.75">
      <c r="A271" s="33" t="s">
        <v>50</v>
      </c>
      <c r="E271" s="34" t="s">
        <v>47</v>
      </c>
    </row>
    <row r="272" spans="1:5" ht="12.75">
      <c r="A272" s="35" t="s">
        <v>52</v>
      </c>
      <c r="E272" s="36" t="s">
        <v>47</v>
      </c>
    </row>
    <row r="273" spans="1:5" ht="114.75">
      <c r="A273" t="s">
        <v>53</v>
      </c>
      <c r="E273" s="34" t="s">
        <v>135</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56.xml><?xml version="1.0" encoding="utf-8"?>
<worksheet xmlns="http://schemas.openxmlformats.org/spreadsheetml/2006/main" xmlns:r="http://schemas.openxmlformats.org/officeDocument/2006/relationships">
  <sheetPr>
    <pageSetUpPr fitToPage="1"/>
  </sheetPr>
  <dimension ref="A1:R33"/>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2351</v>
      </c>
      <c s="40">
        <f>0+I9</f>
      </c>
      <c r="O3" t="s">
        <v>19</v>
      </c>
      <c t="s">
        <v>22</v>
      </c>
    </row>
    <row r="4" spans="1:16" ht="15" customHeight="1">
      <c r="A4" t="s">
        <v>17</v>
      </c>
      <c s="12" t="s">
        <v>375</v>
      </c>
      <c s="13" t="s">
        <v>2217</v>
      </c>
      <c s="1"/>
      <c s="14" t="s">
        <v>2218</v>
      </c>
      <c s="1"/>
      <c s="1"/>
      <c s="11"/>
      <c s="11"/>
      <c r="O4" t="s">
        <v>20</v>
      </c>
      <c t="s">
        <v>22</v>
      </c>
    </row>
    <row r="5" spans="1:16" ht="12.75" customHeight="1">
      <c r="A5" t="s">
        <v>378</v>
      </c>
      <c s="16" t="s">
        <v>18</v>
      </c>
      <c s="17" t="s">
        <v>2351</v>
      </c>
      <c s="6"/>
      <c s="18" t="s">
        <v>2352</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55</v>
      </c>
      <c s="19"/>
      <c s="27" t="s">
        <v>56</v>
      </c>
      <c s="19"/>
      <c s="19"/>
      <c s="19"/>
      <c s="28">
        <f>0+Q9</f>
      </c>
      <c r="O9">
        <f>0+R9</f>
      </c>
      <c r="Q9">
        <f>0+I10+I14+I18+I22+I26+I30</f>
      </c>
      <c>
        <f>0+O10+O14+O18+O22+O26+O30</f>
      </c>
    </row>
    <row r="10" spans="1:16" ht="12.75">
      <c r="A10" s="25" t="s">
        <v>45</v>
      </c>
      <c s="29" t="s">
        <v>28</v>
      </c>
      <c s="29" t="s">
        <v>2261</v>
      </c>
      <c s="25" t="s">
        <v>28</v>
      </c>
      <c s="30" t="s">
        <v>2262</v>
      </c>
      <c s="31" t="s">
        <v>278</v>
      </c>
      <c s="32">
        <v>49</v>
      </c>
      <c s="32">
        <v>0</v>
      </c>
      <c s="32">
        <f>ROUND(ROUND(H10,2)*ROUND(G10,2),2)</f>
      </c>
      <c r="O10">
        <f>(I10*21)/100</f>
      </c>
      <c t="s">
        <v>22</v>
      </c>
    </row>
    <row r="11" spans="1:5" ht="12.75">
      <c r="A11" s="33" t="s">
        <v>50</v>
      </c>
      <c r="E11" s="34" t="s">
        <v>2263</v>
      </c>
    </row>
    <row r="12" spans="1:5" ht="12.75">
      <c r="A12" s="35" t="s">
        <v>52</v>
      </c>
      <c r="E12" s="36" t="s">
        <v>2353</v>
      </c>
    </row>
    <row r="13" spans="1:5" ht="63.75">
      <c r="A13" t="s">
        <v>53</v>
      </c>
      <c r="E13" s="34" t="s">
        <v>1994</v>
      </c>
    </row>
    <row r="14" spans="1:16" ht="12.75">
      <c r="A14" s="25" t="s">
        <v>45</v>
      </c>
      <c s="29" t="s">
        <v>22</v>
      </c>
      <c s="29" t="s">
        <v>2354</v>
      </c>
      <c s="25" t="s">
        <v>47</v>
      </c>
      <c s="30" t="s">
        <v>2355</v>
      </c>
      <c s="31" t="s">
        <v>59</v>
      </c>
      <c s="32">
        <v>7</v>
      </c>
      <c s="32">
        <v>0</v>
      </c>
      <c s="32">
        <f>ROUND(ROUND(H14,2)*ROUND(G14,2),2)</f>
      </c>
      <c r="O14">
        <f>(I14*21)/100</f>
      </c>
      <c t="s">
        <v>22</v>
      </c>
    </row>
    <row r="15" spans="1:5" ht="38.25">
      <c r="A15" s="33" t="s">
        <v>50</v>
      </c>
      <c r="E15" s="34" t="s">
        <v>2356</v>
      </c>
    </row>
    <row r="16" spans="1:5" ht="12.75">
      <c r="A16" s="35" t="s">
        <v>52</v>
      </c>
      <c r="E16" s="36" t="s">
        <v>47</v>
      </c>
    </row>
    <row r="17" spans="1:5" ht="89.25">
      <c r="A17" t="s">
        <v>53</v>
      </c>
      <c r="E17" s="34" t="s">
        <v>2290</v>
      </c>
    </row>
    <row r="18" spans="1:16" ht="25.5">
      <c r="A18" s="25" t="s">
        <v>45</v>
      </c>
      <c s="29" t="s">
        <v>31</v>
      </c>
      <c s="29" t="s">
        <v>2357</v>
      </c>
      <c s="25" t="s">
        <v>47</v>
      </c>
      <c s="30" t="s">
        <v>2358</v>
      </c>
      <c s="31" t="s">
        <v>59</v>
      </c>
      <c s="32">
        <v>7</v>
      </c>
      <c s="32">
        <v>0</v>
      </c>
      <c s="32">
        <f>ROUND(ROUND(H18,2)*ROUND(G18,2),2)</f>
      </c>
      <c r="O18">
        <f>(I18*21)/100</f>
      </c>
      <c t="s">
        <v>22</v>
      </c>
    </row>
    <row r="19" spans="1:5" ht="38.25">
      <c r="A19" s="33" t="s">
        <v>50</v>
      </c>
      <c r="E19" s="34" t="s">
        <v>2359</v>
      </c>
    </row>
    <row r="20" spans="1:5" ht="12.75">
      <c r="A20" s="35" t="s">
        <v>52</v>
      </c>
      <c r="E20" s="36" t="s">
        <v>2360</v>
      </c>
    </row>
    <row r="21" spans="1:5" ht="63.75">
      <c r="A21" t="s">
        <v>53</v>
      </c>
      <c r="E21" s="34" t="s">
        <v>2306</v>
      </c>
    </row>
    <row r="22" spans="1:16" ht="25.5">
      <c r="A22" s="25" t="s">
        <v>45</v>
      </c>
      <c s="29" t="s">
        <v>33</v>
      </c>
      <c s="29" t="s">
        <v>2357</v>
      </c>
      <c s="25" t="s">
        <v>175</v>
      </c>
      <c s="30" t="s">
        <v>2358</v>
      </c>
      <c s="31" t="s">
        <v>59</v>
      </c>
      <c s="32">
        <v>2</v>
      </c>
      <c s="32">
        <v>0</v>
      </c>
      <c s="32">
        <f>ROUND(ROUND(H22,2)*ROUND(G22,2),2)</f>
      </c>
      <c r="O22">
        <f>(I22*21)/100</f>
      </c>
      <c t="s">
        <v>22</v>
      </c>
    </row>
    <row r="23" spans="1:5" ht="38.25">
      <c r="A23" s="33" t="s">
        <v>50</v>
      </c>
      <c r="E23" s="34" t="s">
        <v>2361</v>
      </c>
    </row>
    <row r="24" spans="1:5" ht="12.75">
      <c r="A24" s="35" t="s">
        <v>52</v>
      </c>
      <c r="E24" s="36" t="s">
        <v>2362</v>
      </c>
    </row>
    <row r="25" spans="1:5" ht="63.75">
      <c r="A25" t="s">
        <v>53</v>
      </c>
      <c r="E25" s="34" t="s">
        <v>2306</v>
      </c>
    </row>
    <row r="26" spans="1:16" ht="12.75">
      <c r="A26" s="25" t="s">
        <v>45</v>
      </c>
      <c s="29" t="s">
        <v>35</v>
      </c>
      <c s="29" t="s">
        <v>2363</v>
      </c>
      <c s="25" t="s">
        <v>28</v>
      </c>
      <c s="30" t="s">
        <v>2364</v>
      </c>
      <c s="31" t="s">
        <v>59</v>
      </c>
      <c s="32">
        <v>16</v>
      </c>
      <c s="32">
        <v>0</v>
      </c>
      <c s="32">
        <f>ROUND(ROUND(H26,2)*ROUND(G26,2),2)</f>
      </c>
      <c r="O26">
        <f>(I26*21)/100</f>
      </c>
      <c t="s">
        <v>22</v>
      </c>
    </row>
    <row r="27" spans="1:5" ht="38.25">
      <c r="A27" s="33" t="s">
        <v>50</v>
      </c>
      <c r="E27" s="34" t="s">
        <v>2365</v>
      </c>
    </row>
    <row r="28" spans="1:5" ht="12.75">
      <c r="A28" s="35" t="s">
        <v>52</v>
      </c>
      <c r="E28" s="36" t="s">
        <v>47</v>
      </c>
    </row>
    <row r="29" spans="1:5" ht="51">
      <c r="A29" t="s">
        <v>53</v>
      </c>
      <c r="E29" s="34" t="s">
        <v>2366</v>
      </c>
    </row>
    <row r="30" spans="1:16" ht="12.75">
      <c r="A30" s="25" t="s">
        <v>45</v>
      </c>
      <c s="29" t="s">
        <v>37</v>
      </c>
      <c s="29" t="s">
        <v>2310</v>
      </c>
      <c s="25" t="s">
        <v>47</v>
      </c>
      <c s="30" t="s">
        <v>2311</v>
      </c>
      <c s="31" t="s">
        <v>59</v>
      </c>
      <c s="32">
        <v>16</v>
      </c>
      <c s="32">
        <v>0</v>
      </c>
      <c s="32">
        <f>ROUND(ROUND(H30,2)*ROUND(G30,2),2)</f>
      </c>
      <c r="O30">
        <f>(I30*21)/100</f>
      </c>
      <c t="s">
        <v>22</v>
      </c>
    </row>
    <row r="31" spans="1:5" ht="12.75">
      <c r="A31" s="33" t="s">
        <v>50</v>
      </c>
      <c r="E31" s="34" t="s">
        <v>2367</v>
      </c>
    </row>
    <row r="32" spans="1:5" ht="12.75">
      <c r="A32" s="35" t="s">
        <v>52</v>
      </c>
      <c r="E32" s="36" t="s">
        <v>2368</v>
      </c>
    </row>
    <row r="33" spans="1:5" ht="51">
      <c r="A33" t="s">
        <v>53</v>
      </c>
      <c r="E33" s="34" t="s">
        <v>2369</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57.xml><?xml version="1.0" encoding="utf-8"?>
<worksheet xmlns="http://schemas.openxmlformats.org/spreadsheetml/2006/main" xmlns:r="http://schemas.openxmlformats.org/officeDocument/2006/relationships">
  <sheetPr>
    <pageSetUpPr fitToPage="1"/>
  </sheetPr>
  <dimension ref="A1:R161"/>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0+O9+O14+O51+O56+O61</f>
      </c>
      <c t="s">
        <v>22</v>
      </c>
    </row>
    <row r="3" spans="1:16" ht="15" customHeight="1">
      <c r="A3" t="s">
        <v>12</v>
      </c>
      <c s="12" t="s">
        <v>14</v>
      </c>
      <c s="13" t="s">
        <v>15</v>
      </c>
      <c s="1"/>
      <c s="14" t="s">
        <v>16</v>
      </c>
      <c s="1"/>
      <c s="9"/>
      <c s="8" t="s">
        <v>2372</v>
      </c>
      <c s="40">
        <f>0+I9+I14+I51+I56+I61</f>
      </c>
      <c r="O3" t="s">
        <v>19</v>
      </c>
      <c t="s">
        <v>22</v>
      </c>
    </row>
    <row r="4" spans="1:16" ht="15" customHeight="1">
      <c r="A4" t="s">
        <v>17</v>
      </c>
      <c s="12" t="s">
        <v>375</v>
      </c>
      <c s="13" t="s">
        <v>2370</v>
      </c>
      <c s="1"/>
      <c s="14" t="s">
        <v>2371</v>
      </c>
      <c s="1"/>
      <c s="1"/>
      <c s="11"/>
      <c s="11"/>
      <c r="O4" t="s">
        <v>20</v>
      </c>
      <c t="s">
        <v>22</v>
      </c>
    </row>
    <row r="5" spans="1:16" ht="12.75" customHeight="1">
      <c r="A5" t="s">
        <v>378</v>
      </c>
      <c s="16" t="s">
        <v>18</v>
      </c>
      <c s="17" t="s">
        <v>2372</v>
      </c>
      <c s="6"/>
      <c s="18" t="s">
        <v>2371</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28</v>
      </c>
      <c s="29" t="s">
        <v>219</v>
      </c>
      <c s="25" t="s">
        <v>47</v>
      </c>
      <c s="30" t="s">
        <v>220</v>
      </c>
      <c s="31" t="s">
        <v>221</v>
      </c>
      <c s="32">
        <v>8</v>
      </c>
      <c s="32">
        <v>0</v>
      </c>
      <c s="32">
        <f>ROUND(ROUND(H10,2)*ROUND(G10,2),2)</f>
      </c>
      <c r="O10">
        <f>(I10*21)/100</f>
      </c>
      <c t="s">
        <v>22</v>
      </c>
    </row>
    <row r="11" spans="1:5" ht="12.75">
      <c r="A11" s="33" t="s">
        <v>50</v>
      </c>
      <c r="E11" s="34" t="s">
        <v>1267</v>
      </c>
    </row>
    <row r="12" spans="1:5" ht="12.75">
      <c r="A12" s="35" t="s">
        <v>52</v>
      </c>
      <c r="E12" s="36" t="s">
        <v>47</v>
      </c>
    </row>
    <row r="13" spans="1:5" ht="25.5">
      <c r="A13" t="s">
        <v>53</v>
      </c>
      <c r="E13" s="34" t="s">
        <v>224</v>
      </c>
    </row>
    <row r="14" spans="1:18" ht="12.75" customHeight="1">
      <c r="A14" s="6" t="s">
        <v>43</v>
      </c>
      <c s="6"/>
      <c s="38" t="s">
        <v>28</v>
      </c>
      <c s="6"/>
      <c s="27" t="s">
        <v>226</v>
      </c>
      <c s="6"/>
      <c s="6"/>
      <c s="6"/>
      <c s="39">
        <f>0+Q14</f>
      </c>
      <c r="O14">
        <f>0+R14</f>
      </c>
      <c r="Q14">
        <f>0+I15+I19+I23+I27+I31+I35+I39+I43+I47</f>
      </c>
      <c>
        <f>0+O15+O19+O23+O27+O31+O35+O39+O43+O47</f>
      </c>
    </row>
    <row r="15" spans="1:16" ht="12.75">
      <c r="A15" s="25" t="s">
        <v>45</v>
      </c>
      <c s="29" t="s">
        <v>22</v>
      </c>
      <c s="29" t="s">
        <v>252</v>
      </c>
      <c s="25" t="s">
        <v>47</v>
      </c>
      <c s="30" t="s">
        <v>253</v>
      </c>
      <c s="31" t="s">
        <v>221</v>
      </c>
      <c s="32">
        <v>0.8</v>
      </c>
      <c s="32">
        <v>0</v>
      </c>
      <c s="32">
        <f>ROUND(ROUND(H15,2)*ROUND(G15,2),2)</f>
      </c>
      <c r="O15">
        <f>(I15*21)/100</f>
      </c>
      <c t="s">
        <v>22</v>
      </c>
    </row>
    <row r="16" spans="1:5" ht="38.25">
      <c r="A16" s="33" t="s">
        <v>50</v>
      </c>
      <c r="E16" s="34" t="s">
        <v>1933</v>
      </c>
    </row>
    <row r="17" spans="1:5" ht="12.75">
      <c r="A17" s="35" t="s">
        <v>52</v>
      </c>
      <c r="E17" s="36" t="s">
        <v>2373</v>
      </c>
    </row>
    <row r="18" spans="1:5" ht="63.75">
      <c r="A18" t="s">
        <v>53</v>
      </c>
      <c r="E18" s="34" t="s">
        <v>255</v>
      </c>
    </row>
    <row r="19" spans="1:16" ht="12.75">
      <c r="A19" s="25" t="s">
        <v>45</v>
      </c>
      <c s="29" t="s">
        <v>31</v>
      </c>
      <c s="29" t="s">
        <v>1025</v>
      </c>
      <c s="25" t="s">
        <v>47</v>
      </c>
      <c s="30" t="s">
        <v>1026</v>
      </c>
      <c s="31" t="s">
        <v>221</v>
      </c>
      <c s="32">
        <v>1.2</v>
      </c>
      <c s="32">
        <v>0</v>
      </c>
      <c s="32">
        <f>ROUND(ROUND(H19,2)*ROUND(G19,2),2)</f>
      </c>
      <c r="O19">
        <f>(I19*21)/100</f>
      </c>
      <c t="s">
        <v>22</v>
      </c>
    </row>
    <row r="20" spans="1:5" ht="38.25">
      <c r="A20" s="33" t="s">
        <v>50</v>
      </c>
      <c r="E20" s="34" t="s">
        <v>2224</v>
      </c>
    </row>
    <row r="21" spans="1:5" ht="12.75">
      <c r="A21" s="35" t="s">
        <v>52</v>
      </c>
      <c r="E21" s="36" t="s">
        <v>2374</v>
      </c>
    </row>
    <row r="22" spans="1:5" ht="63.75">
      <c r="A22" t="s">
        <v>53</v>
      </c>
      <c r="E22" s="34" t="s">
        <v>255</v>
      </c>
    </row>
    <row r="23" spans="1:16" ht="12.75">
      <c r="A23" s="25" t="s">
        <v>45</v>
      </c>
      <c s="29" t="s">
        <v>33</v>
      </c>
      <c s="29" t="s">
        <v>447</v>
      </c>
      <c s="25" t="s">
        <v>47</v>
      </c>
      <c s="30" t="s">
        <v>448</v>
      </c>
      <c s="31" t="s">
        <v>221</v>
      </c>
      <c s="32">
        <v>32</v>
      </c>
      <c s="32">
        <v>0</v>
      </c>
      <c s="32">
        <f>ROUND(ROUND(H23,2)*ROUND(G23,2),2)</f>
      </c>
      <c r="O23">
        <f>(I23*21)/100</f>
      </c>
      <c t="s">
        <v>22</v>
      </c>
    </row>
    <row r="24" spans="1:5" ht="12.75">
      <c r="A24" s="33" t="s">
        <v>50</v>
      </c>
      <c r="E24" s="34" t="s">
        <v>1935</v>
      </c>
    </row>
    <row r="25" spans="1:5" ht="12.75">
      <c r="A25" s="35" t="s">
        <v>52</v>
      </c>
      <c r="E25" s="36" t="s">
        <v>47</v>
      </c>
    </row>
    <row r="26" spans="1:5" ht="306">
      <c r="A26" t="s">
        <v>53</v>
      </c>
      <c r="E26" s="34" t="s">
        <v>446</v>
      </c>
    </row>
    <row r="27" spans="1:16" ht="12.75">
      <c r="A27" s="25" t="s">
        <v>45</v>
      </c>
      <c s="29" t="s">
        <v>35</v>
      </c>
      <c s="29" t="s">
        <v>757</v>
      </c>
      <c s="25" t="s">
        <v>47</v>
      </c>
      <c s="30" t="s">
        <v>758</v>
      </c>
      <c s="31" t="s">
        <v>221</v>
      </c>
      <c s="32">
        <v>0.5</v>
      </c>
      <c s="32">
        <v>0</v>
      </c>
      <c s="32">
        <f>ROUND(ROUND(H27,2)*ROUND(G27,2),2)</f>
      </c>
      <c r="O27">
        <f>(I27*21)/100</f>
      </c>
      <c t="s">
        <v>22</v>
      </c>
    </row>
    <row r="28" spans="1:5" ht="12.75">
      <c r="A28" s="33" t="s">
        <v>50</v>
      </c>
      <c r="E28" s="34" t="s">
        <v>2375</v>
      </c>
    </row>
    <row r="29" spans="1:5" ht="12.75">
      <c r="A29" s="35" t="s">
        <v>52</v>
      </c>
      <c r="E29" s="36" t="s">
        <v>2376</v>
      </c>
    </row>
    <row r="30" spans="1:5" ht="318.75">
      <c r="A30" t="s">
        <v>53</v>
      </c>
      <c r="E30" s="34" t="s">
        <v>455</v>
      </c>
    </row>
    <row r="31" spans="1:16" ht="12.75">
      <c r="A31" s="25" t="s">
        <v>45</v>
      </c>
      <c s="29" t="s">
        <v>37</v>
      </c>
      <c s="29" t="s">
        <v>451</v>
      </c>
      <c s="25" t="s">
        <v>47</v>
      </c>
      <c s="30" t="s">
        <v>452</v>
      </c>
      <c s="31" t="s">
        <v>221</v>
      </c>
      <c s="32">
        <v>8</v>
      </c>
      <c s="32">
        <v>0</v>
      </c>
      <c s="32">
        <f>ROUND(ROUND(H31,2)*ROUND(G31,2),2)</f>
      </c>
      <c r="O31">
        <f>(I31*21)/100</f>
      </c>
      <c t="s">
        <v>22</v>
      </c>
    </row>
    <row r="32" spans="1:5" ht="12.75">
      <c r="A32" s="33" t="s">
        <v>50</v>
      </c>
      <c r="E32" s="34" t="s">
        <v>2100</v>
      </c>
    </row>
    <row r="33" spans="1:5" ht="12.75">
      <c r="A33" s="35" t="s">
        <v>52</v>
      </c>
      <c r="E33" s="36" t="s">
        <v>47</v>
      </c>
    </row>
    <row r="34" spans="1:5" ht="318.75">
      <c r="A34" t="s">
        <v>53</v>
      </c>
      <c r="E34" s="34" t="s">
        <v>455</v>
      </c>
    </row>
    <row r="35" spans="1:16" ht="12.75">
      <c r="A35" s="25" t="s">
        <v>45</v>
      </c>
      <c s="29" t="s">
        <v>55</v>
      </c>
      <c s="29" t="s">
        <v>1049</v>
      </c>
      <c s="25" t="s">
        <v>47</v>
      </c>
      <c s="30" t="s">
        <v>1050</v>
      </c>
      <c s="31" t="s">
        <v>221</v>
      </c>
      <c s="32">
        <v>32</v>
      </c>
      <c s="32">
        <v>0</v>
      </c>
      <c s="32">
        <f>ROUND(ROUND(H35,2)*ROUND(G35,2),2)</f>
      </c>
      <c r="O35">
        <f>(I35*21)/100</f>
      </c>
      <c t="s">
        <v>22</v>
      </c>
    </row>
    <row r="36" spans="1:5" ht="38.25">
      <c r="A36" s="33" t="s">
        <v>50</v>
      </c>
      <c r="E36" s="34" t="s">
        <v>2377</v>
      </c>
    </row>
    <row r="37" spans="1:5" ht="12.75">
      <c r="A37" s="35" t="s">
        <v>52</v>
      </c>
      <c r="E37" s="36" t="s">
        <v>2378</v>
      </c>
    </row>
    <row r="38" spans="1:5" ht="318.75">
      <c r="A38" t="s">
        <v>53</v>
      </c>
      <c r="E38" s="34" t="s">
        <v>455</v>
      </c>
    </row>
    <row r="39" spans="1:16" ht="12.75">
      <c r="A39" s="25" t="s">
        <v>45</v>
      </c>
      <c s="29" t="s">
        <v>78</v>
      </c>
      <c s="29" t="s">
        <v>765</v>
      </c>
      <c s="25" t="s">
        <v>47</v>
      </c>
      <c s="30" t="s">
        <v>767</v>
      </c>
      <c s="31" t="s">
        <v>221</v>
      </c>
      <c s="32">
        <v>8</v>
      </c>
      <c s="32">
        <v>0</v>
      </c>
      <c s="32">
        <f>ROUND(ROUND(H39,2)*ROUND(G39,2),2)</f>
      </c>
      <c r="O39">
        <f>(I39*21)/100</f>
      </c>
      <c t="s">
        <v>22</v>
      </c>
    </row>
    <row r="40" spans="1:5" ht="12.75">
      <c r="A40" s="33" t="s">
        <v>50</v>
      </c>
      <c r="E40" s="34" t="s">
        <v>1852</v>
      </c>
    </row>
    <row r="41" spans="1:5" ht="12.75">
      <c r="A41" s="35" t="s">
        <v>52</v>
      </c>
      <c r="E41" s="36" t="s">
        <v>2379</v>
      </c>
    </row>
    <row r="42" spans="1:5" ht="191.25">
      <c r="A42" t="s">
        <v>53</v>
      </c>
      <c r="E42" s="34" t="s">
        <v>1290</v>
      </c>
    </row>
    <row r="43" spans="1:16" ht="12.75">
      <c r="A43" s="25" t="s">
        <v>45</v>
      </c>
      <c s="29" t="s">
        <v>40</v>
      </c>
      <c s="29" t="s">
        <v>1058</v>
      </c>
      <c s="25" t="s">
        <v>47</v>
      </c>
      <c s="30" t="s">
        <v>1059</v>
      </c>
      <c s="31" t="s">
        <v>221</v>
      </c>
      <c s="32">
        <v>32</v>
      </c>
      <c s="32">
        <v>0</v>
      </c>
      <c s="32">
        <f>ROUND(ROUND(H43,2)*ROUND(G43,2),2)</f>
      </c>
      <c r="O43">
        <f>(I43*21)/100</f>
      </c>
      <c t="s">
        <v>22</v>
      </c>
    </row>
    <row r="44" spans="1:5" ht="12.75">
      <c r="A44" s="33" t="s">
        <v>50</v>
      </c>
      <c r="E44" s="34" t="s">
        <v>1941</v>
      </c>
    </row>
    <row r="45" spans="1:5" ht="12.75">
      <c r="A45" s="35" t="s">
        <v>52</v>
      </c>
      <c r="E45" s="36" t="s">
        <v>2380</v>
      </c>
    </row>
    <row r="46" spans="1:5" ht="229.5">
      <c r="A46" t="s">
        <v>53</v>
      </c>
      <c r="E46" s="34" t="s">
        <v>1294</v>
      </c>
    </row>
    <row r="47" spans="1:16" ht="12.75">
      <c r="A47" s="25" t="s">
        <v>45</v>
      </c>
      <c s="29" t="s">
        <v>42</v>
      </c>
      <c s="29" t="s">
        <v>1763</v>
      </c>
      <c s="25" t="s">
        <v>47</v>
      </c>
      <c s="30" t="s">
        <v>1764</v>
      </c>
      <c s="31" t="s">
        <v>221</v>
      </c>
      <c s="32">
        <v>5.6</v>
      </c>
      <c s="32">
        <v>0</v>
      </c>
      <c s="32">
        <f>ROUND(ROUND(H47,2)*ROUND(G47,2),2)</f>
      </c>
      <c r="O47">
        <f>(I47*21)/100</f>
      </c>
      <c t="s">
        <v>22</v>
      </c>
    </row>
    <row r="48" spans="1:5" ht="12.75">
      <c r="A48" s="33" t="s">
        <v>50</v>
      </c>
      <c r="E48" s="34" t="s">
        <v>1943</v>
      </c>
    </row>
    <row r="49" spans="1:5" ht="12.75">
      <c r="A49" s="35" t="s">
        <v>52</v>
      </c>
      <c r="E49" s="36" t="s">
        <v>2381</v>
      </c>
    </row>
    <row r="50" spans="1:5" ht="229.5">
      <c r="A50" t="s">
        <v>53</v>
      </c>
      <c r="E50" s="34" t="s">
        <v>1767</v>
      </c>
    </row>
    <row r="51" spans="1:18" ht="12.75" customHeight="1">
      <c r="A51" s="6" t="s">
        <v>43</v>
      </c>
      <c s="6"/>
      <c s="38" t="s">
        <v>22</v>
      </c>
      <c s="6"/>
      <c s="27" t="s">
        <v>483</v>
      </c>
      <c s="6"/>
      <c s="6"/>
      <c s="6"/>
      <c s="39">
        <f>0+Q51</f>
      </c>
      <c r="O51">
        <f>0+R51</f>
      </c>
      <c r="Q51">
        <f>0+I52</f>
      </c>
      <c>
        <f>0+O52</f>
      </c>
    </row>
    <row r="52" spans="1:16" ht="12.75">
      <c r="A52" s="25" t="s">
        <v>45</v>
      </c>
      <c s="29" t="s">
        <v>87</v>
      </c>
      <c s="29" t="s">
        <v>914</v>
      </c>
      <c s="25" t="s">
        <v>47</v>
      </c>
      <c s="30" t="s">
        <v>915</v>
      </c>
      <c s="31" t="s">
        <v>221</v>
      </c>
      <c s="32">
        <v>0.5</v>
      </c>
      <c s="32">
        <v>0</v>
      </c>
      <c s="32">
        <f>ROUND(ROUND(H52,2)*ROUND(G52,2),2)</f>
      </c>
      <c r="O52">
        <f>(I52*21)/100</f>
      </c>
      <c t="s">
        <v>22</v>
      </c>
    </row>
    <row r="53" spans="1:5" ht="12.75">
      <c r="A53" s="33" t="s">
        <v>50</v>
      </c>
      <c r="E53" s="34" t="s">
        <v>2382</v>
      </c>
    </row>
    <row r="54" spans="1:5" ht="12.75">
      <c r="A54" s="35" t="s">
        <v>52</v>
      </c>
      <c r="E54" s="36" t="s">
        <v>2376</v>
      </c>
    </row>
    <row r="55" spans="1:5" ht="369.75">
      <c r="A55" t="s">
        <v>53</v>
      </c>
      <c r="E55" s="34" t="s">
        <v>1946</v>
      </c>
    </row>
    <row r="56" spans="1:18" ht="12.75" customHeight="1">
      <c r="A56" s="6" t="s">
        <v>43</v>
      </c>
      <c s="6"/>
      <c s="38" t="s">
        <v>33</v>
      </c>
      <c s="6"/>
      <c s="27" t="s">
        <v>819</v>
      </c>
      <c s="6"/>
      <c s="6"/>
      <c s="6"/>
      <c s="39">
        <f>0+Q56</f>
      </c>
      <c r="O56">
        <f>0+R56</f>
      </c>
      <c r="Q56">
        <f>0+I57</f>
      </c>
      <c>
        <f>0+O57</f>
      </c>
    </row>
    <row r="57" spans="1:16" ht="12.75">
      <c r="A57" s="25" t="s">
        <v>45</v>
      </c>
      <c s="29" t="s">
        <v>90</v>
      </c>
      <c s="29" t="s">
        <v>820</v>
      </c>
      <c s="25" t="s">
        <v>47</v>
      </c>
      <c s="30" t="s">
        <v>821</v>
      </c>
      <c s="31" t="s">
        <v>221</v>
      </c>
      <c s="32">
        <v>2.4</v>
      </c>
      <c s="32">
        <v>0</v>
      </c>
      <c s="32">
        <f>ROUND(ROUND(H57,2)*ROUND(G57,2),2)</f>
      </c>
      <c r="O57">
        <f>(I57*21)/100</f>
      </c>
      <c t="s">
        <v>22</v>
      </c>
    </row>
    <row r="58" spans="1:5" ht="12.75">
      <c r="A58" s="33" t="s">
        <v>50</v>
      </c>
      <c r="E58" s="34" t="s">
        <v>1947</v>
      </c>
    </row>
    <row r="59" spans="1:5" ht="12.75">
      <c r="A59" s="35" t="s">
        <v>52</v>
      </c>
      <c r="E59" s="36" t="s">
        <v>2383</v>
      </c>
    </row>
    <row r="60" spans="1:5" ht="369.75">
      <c r="A60" t="s">
        <v>53</v>
      </c>
      <c r="E60" s="34" t="s">
        <v>1949</v>
      </c>
    </row>
    <row r="61" spans="1:18" ht="12.75" customHeight="1">
      <c r="A61" s="6" t="s">
        <v>43</v>
      </c>
      <c s="6"/>
      <c s="38" t="s">
        <v>55</v>
      </c>
      <c s="6"/>
      <c s="27" t="s">
        <v>56</v>
      </c>
      <c s="6"/>
      <c s="6"/>
      <c s="6"/>
      <c s="39">
        <f>0+Q61</f>
      </c>
      <c r="O61">
        <f>0+R61</f>
      </c>
      <c r="Q61">
        <f>0+I62+I66+I70+I74+I78+I82+I86+I90+I94+I98+I102+I106+I110+I114+I118+I122+I126+I130+I134+I138+I142+I146+I150+I154+I158</f>
      </c>
      <c>
        <f>0+O62+O66+O70+O74+O78+O82+O86+O90+O94+O98+O102+O106+O110+O114+O118+O122+O126+O130+O134+O138+O142+O146+O150+O154+O158</f>
      </c>
    </row>
    <row r="62" spans="1:16" ht="12.75">
      <c r="A62" s="25" t="s">
        <v>45</v>
      </c>
      <c s="29" t="s">
        <v>93</v>
      </c>
      <c s="29" t="s">
        <v>2086</v>
      </c>
      <c s="25" t="s">
        <v>47</v>
      </c>
      <c s="30" t="s">
        <v>2087</v>
      </c>
      <c s="31" t="s">
        <v>278</v>
      </c>
      <c s="32">
        <v>114</v>
      </c>
      <c s="32">
        <v>0</v>
      </c>
      <c s="32">
        <f>ROUND(ROUND(H62,2)*ROUND(G62,2),2)</f>
      </c>
      <c r="O62">
        <f>(I62*21)/100</f>
      </c>
      <c t="s">
        <v>22</v>
      </c>
    </row>
    <row r="63" spans="1:5" ht="12.75">
      <c r="A63" s="33" t="s">
        <v>50</v>
      </c>
      <c r="E63" s="34" t="s">
        <v>2384</v>
      </c>
    </row>
    <row r="64" spans="1:5" ht="12.75">
      <c r="A64" s="35" t="s">
        <v>52</v>
      </c>
      <c r="E64" s="36" t="s">
        <v>2385</v>
      </c>
    </row>
    <row r="65" spans="1:5" ht="76.5">
      <c r="A65" t="s">
        <v>53</v>
      </c>
      <c r="E65" s="34" t="s">
        <v>1954</v>
      </c>
    </row>
    <row r="66" spans="1:16" ht="12.75">
      <c r="A66" s="25" t="s">
        <v>45</v>
      </c>
      <c s="29" t="s">
        <v>96</v>
      </c>
      <c s="29" t="s">
        <v>1950</v>
      </c>
      <c s="25" t="s">
        <v>175</v>
      </c>
      <c s="30" t="s">
        <v>1951</v>
      </c>
      <c s="31" t="s">
        <v>278</v>
      </c>
      <c s="32">
        <v>15</v>
      </c>
      <c s="32">
        <v>0</v>
      </c>
      <c s="32">
        <f>ROUND(ROUND(H66,2)*ROUND(G66,2),2)</f>
      </c>
      <c r="O66">
        <f>(I66*21)/100</f>
      </c>
      <c t="s">
        <v>22</v>
      </c>
    </row>
    <row r="67" spans="1:5" ht="12.75">
      <c r="A67" s="33" t="s">
        <v>50</v>
      </c>
      <c r="E67" s="34" t="s">
        <v>2243</v>
      </c>
    </row>
    <row r="68" spans="1:5" ht="12.75">
      <c r="A68" s="35" t="s">
        <v>52</v>
      </c>
      <c r="E68" s="36" t="s">
        <v>47</v>
      </c>
    </row>
    <row r="69" spans="1:5" ht="76.5">
      <c r="A69" t="s">
        <v>53</v>
      </c>
      <c r="E69" s="34" t="s">
        <v>1954</v>
      </c>
    </row>
    <row r="70" spans="1:16" ht="12.75">
      <c r="A70" s="25" t="s">
        <v>45</v>
      </c>
      <c s="29" t="s">
        <v>101</v>
      </c>
      <c s="29" t="s">
        <v>1955</v>
      </c>
      <c s="25" t="s">
        <v>47</v>
      </c>
      <c s="30" t="s">
        <v>1956</v>
      </c>
      <c s="31" t="s">
        <v>278</v>
      </c>
      <c s="32">
        <v>35</v>
      </c>
      <c s="32">
        <v>0</v>
      </c>
      <c s="32">
        <f>ROUND(ROUND(H70,2)*ROUND(G70,2),2)</f>
      </c>
      <c r="O70">
        <f>(I70*21)/100</f>
      </c>
      <c t="s">
        <v>22</v>
      </c>
    </row>
    <row r="71" spans="1:5" ht="12.75">
      <c r="A71" s="33" t="s">
        <v>50</v>
      </c>
      <c r="E71" s="34" t="s">
        <v>1957</v>
      </c>
    </row>
    <row r="72" spans="1:5" ht="12.75">
      <c r="A72" s="35" t="s">
        <v>52</v>
      </c>
      <c r="E72" s="36" t="s">
        <v>2386</v>
      </c>
    </row>
    <row r="73" spans="1:5" ht="102">
      <c r="A73" t="s">
        <v>53</v>
      </c>
      <c r="E73" s="34" t="s">
        <v>1959</v>
      </c>
    </row>
    <row r="74" spans="1:16" ht="12.75">
      <c r="A74" s="25" t="s">
        <v>45</v>
      </c>
      <c s="29" t="s">
        <v>105</v>
      </c>
      <c s="29" t="s">
        <v>1960</v>
      </c>
      <c s="25" t="s">
        <v>47</v>
      </c>
      <c s="30" t="s">
        <v>1961</v>
      </c>
      <c s="31" t="s">
        <v>278</v>
      </c>
      <c s="32">
        <v>25</v>
      </c>
      <c s="32">
        <v>0</v>
      </c>
      <c s="32">
        <f>ROUND(ROUND(H74,2)*ROUND(G74,2),2)</f>
      </c>
      <c r="O74">
        <f>(I74*21)/100</f>
      </c>
      <c t="s">
        <v>22</v>
      </c>
    </row>
    <row r="75" spans="1:5" ht="12.75">
      <c r="A75" s="33" t="s">
        <v>50</v>
      </c>
      <c r="E75" s="34" t="s">
        <v>1962</v>
      </c>
    </row>
    <row r="76" spans="1:5" ht="12.75">
      <c r="A76" s="35" t="s">
        <v>52</v>
      </c>
      <c r="E76" s="36" t="s">
        <v>47</v>
      </c>
    </row>
    <row r="77" spans="1:5" ht="89.25">
      <c r="A77" t="s">
        <v>53</v>
      </c>
      <c r="E77" s="34" t="s">
        <v>1963</v>
      </c>
    </row>
    <row r="78" spans="1:16" ht="25.5">
      <c r="A78" s="25" t="s">
        <v>45</v>
      </c>
      <c s="29" t="s">
        <v>109</v>
      </c>
      <c s="29" t="s">
        <v>1964</v>
      </c>
      <c s="25" t="s">
        <v>47</v>
      </c>
      <c s="30" t="s">
        <v>1965</v>
      </c>
      <c s="31" t="s">
        <v>59</v>
      </c>
      <c s="32">
        <v>1</v>
      </c>
      <c s="32">
        <v>0</v>
      </c>
      <c s="32">
        <f>ROUND(ROUND(H78,2)*ROUND(G78,2),2)</f>
      </c>
      <c r="O78">
        <f>(I78*21)/100</f>
      </c>
      <c t="s">
        <v>22</v>
      </c>
    </row>
    <row r="79" spans="1:5" ht="25.5">
      <c r="A79" s="33" t="s">
        <v>50</v>
      </c>
      <c r="E79" s="34" t="s">
        <v>2387</v>
      </c>
    </row>
    <row r="80" spans="1:5" ht="12.75">
      <c r="A80" s="35" t="s">
        <v>52</v>
      </c>
      <c r="E80" s="36" t="s">
        <v>47</v>
      </c>
    </row>
    <row r="81" spans="1:5" ht="89.25">
      <c r="A81" t="s">
        <v>53</v>
      </c>
      <c r="E81" s="34" t="s">
        <v>1967</v>
      </c>
    </row>
    <row r="82" spans="1:16" ht="25.5">
      <c r="A82" s="25" t="s">
        <v>45</v>
      </c>
      <c s="29" t="s">
        <v>113</v>
      </c>
      <c s="29" t="s">
        <v>2388</v>
      </c>
      <c s="25" t="s">
        <v>47</v>
      </c>
      <c s="30" t="s">
        <v>2389</v>
      </c>
      <c s="31" t="s">
        <v>278</v>
      </c>
      <c s="32">
        <v>2</v>
      </c>
      <c s="32">
        <v>0</v>
      </c>
      <c s="32">
        <f>ROUND(ROUND(H82,2)*ROUND(G82,2),2)</f>
      </c>
      <c r="O82">
        <f>(I82*21)/100</f>
      </c>
      <c t="s">
        <v>22</v>
      </c>
    </row>
    <row r="83" spans="1:5" ht="12.75">
      <c r="A83" s="33" t="s">
        <v>50</v>
      </c>
      <c r="E83" s="34" t="s">
        <v>2390</v>
      </c>
    </row>
    <row r="84" spans="1:5" ht="12.75">
      <c r="A84" s="35" t="s">
        <v>52</v>
      </c>
      <c r="E84" s="36" t="s">
        <v>47</v>
      </c>
    </row>
    <row r="85" spans="1:5" ht="51">
      <c r="A85" t="s">
        <v>53</v>
      </c>
      <c r="E85" s="34" t="s">
        <v>2391</v>
      </c>
    </row>
    <row r="86" spans="1:16" ht="12.75">
      <c r="A86" s="25" t="s">
        <v>45</v>
      </c>
      <c s="29" t="s">
        <v>117</v>
      </c>
      <c s="29" t="s">
        <v>1972</v>
      </c>
      <c s="25" t="s">
        <v>47</v>
      </c>
      <c s="30" t="s">
        <v>1973</v>
      </c>
      <c s="31" t="s">
        <v>59</v>
      </c>
      <c s="32">
        <v>3</v>
      </c>
      <c s="32">
        <v>0</v>
      </c>
      <c s="32">
        <f>ROUND(ROUND(H86,2)*ROUND(G86,2),2)</f>
      </c>
      <c r="O86">
        <f>(I86*21)/100</f>
      </c>
      <c t="s">
        <v>22</v>
      </c>
    </row>
    <row r="87" spans="1:5" ht="12.75">
      <c r="A87" s="33" t="s">
        <v>50</v>
      </c>
      <c r="E87" s="34" t="s">
        <v>47</v>
      </c>
    </row>
    <row r="88" spans="1:5" ht="12.75">
      <c r="A88" s="35" t="s">
        <v>52</v>
      </c>
      <c r="E88" s="36" t="s">
        <v>47</v>
      </c>
    </row>
    <row r="89" spans="1:5" ht="76.5">
      <c r="A89" t="s">
        <v>53</v>
      </c>
      <c r="E89" s="34" t="s">
        <v>1974</v>
      </c>
    </row>
    <row r="90" spans="1:16" ht="25.5">
      <c r="A90" s="25" t="s">
        <v>45</v>
      </c>
      <c s="29" t="s">
        <v>121</v>
      </c>
      <c s="29" t="s">
        <v>1975</v>
      </c>
      <c s="25" t="s">
        <v>47</v>
      </c>
      <c s="30" t="s">
        <v>1976</v>
      </c>
      <c s="31" t="s">
        <v>59</v>
      </c>
      <c s="32">
        <v>3</v>
      </c>
      <c s="32">
        <v>0</v>
      </c>
      <c s="32">
        <f>ROUND(ROUND(H90,2)*ROUND(G90,2),2)</f>
      </c>
      <c r="O90">
        <f>(I90*21)/100</f>
      </c>
      <c t="s">
        <v>22</v>
      </c>
    </row>
    <row r="91" spans="1:5" ht="12.75">
      <c r="A91" s="33" t="s">
        <v>50</v>
      </c>
      <c r="E91" s="34" t="s">
        <v>47</v>
      </c>
    </row>
    <row r="92" spans="1:5" ht="12.75">
      <c r="A92" s="35" t="s">
        <v>52</v>
      </c>
      <c r="E92" s="36" t="s">
        <v>47</v>
      </c>
    </row>
    <row r="93" spans="1:5" ht="76.5">
      <c r="A93" t="s">
        <v>53</v>
      </c>
      <c r="E93" s="34" t="s">
        <v>1977</v>
      </c>
    </row>
    <row r="94" spans="1:16" ht="25.5">
      <c r="A94" s="25" t="s">
        <v>45</v>
      </c>
      <c s="29" t="s">
        <v>126</v>
      </c>
      <c s="29" t="s">
        <v>2248</v>
      </c>
      <c s="25" t="s">
        <v>47</v>
      </c>
      <c s="30" t="s">
        <v>2249</v>
      </c>
      <c s="31" t="s">
        <v>59</v>
      </c>
      <c s="32">
        <v>1</v>
      </c>
      <c s="32">
        <v>0</v>
      </c>
      <c s="32">
        <f>ROUND(ROUND(H94,2)*ROUND(G94,2),2)</f>
      </c>
      <c r="O94">
        <f>(I94*21)/100</f>
      </c>
      <c t="s">
        <v>22</v>
      </c>
    </row>
    <row r="95" spans="1:5" ht="12.75">
      <c r="A95" s="33" t="s">
        <v>50</v>
      </c>
      <c r="E95" s="34" t="s">
        <v>47</v>
      </c>
    </row>
    <row r="96" spans="1:5" ht="12.75">
      <c r="A96" s="35" t="s">
        <v>52</v>
      </c>
      <c r="E96" s="36" t="s">
        <v>47</v>
      </c>
    </row>
    <row r="97" spans="1:5" ht="63.75">
      <c r="A97" t="s">
        <v>53</v>
      </c>
      <c r="E97" s="34" t="s">
        <v>2250</v>
      </c>
    </row>
    <row r="98" spans="1:16" ht="12.75">
      <c r="A98" s="25" t="s">
        <v>45</v>
      </c>
      <c s="29" t="s">
        <v>130</v>
      </c>
      <c s="29" t="s">
        <v>1978</v>
      </c>
      <c s="25" t="s">
        <v>47</v>
      </c>
      <c s="30" t="s">
        <v>1979</v>
      </c>
      <c s="31" t="s">
        <v>278</v>
      </c>
      <c s="32">
        <v>129</v>
      </c>
      <c s="32">
        <v>0</v>
      </c>
      <c s="32">
        <f>ROUND(ROUND(H98,2)*ROUND(G98,2),2)</f>
      </c>
      <c r="O98">
        <f>(I98*21)/100</f>
      </c>
      <c t="s">
        <v>22</v>
      </c>
    </row>
    <row r="99" spans="1:5" ht="12.75">
      <c r="A99" s="33" t="s">
        <v>50</v>
      </c>
      <c r="E99" s="34" t="s">
        <v>47</v>
      </c>
    </row>
    <row r="100" spans="1:5" ht="12.75">
      <c r="A100" s="35" t="s">
        <v>52</v>
      </c>
      <c r="E100" s="36" t="s">
        <v>2392</v>
      </c>
    </row>
    <row r="101" spans="1:5" ht="76.5">
      <c r="A101" t="s">
        <v>53</v>
      </c>
      <c r="E101" s="34" t="s">
        <v>1980</v>
      </c>
    </row>
    <row r="102" spans="1:16" ht="12.75">
      <c r="A102" s="25" t="s">
        <v>45</v>
      </c>
      <c s="29" t="s">
        <v>136</v>
      </c>
      <c s="29" t="s">
        <v>2252</v>
      </c>
      <c s="25" t="s">
        <v>47</v>
      </c>
      <c s="30" t="s">
        <v>2253</v>
      </c>
      <c s="31" t="s">
        <v>278</v>
      </c>
      <c s="32">
        <v>13</v>
      </c>
      <c s="32">
        <v>0</v>
      </c>
      <c s="32">
        <f>ROUND(ROUND(H102,2)*ROUND(G102,2),2)</f>
      </c>
      <c r="O102">
        <f>(I102*21)/100</f>
      </c>
      <c t="s">
        <v>22</v>
      </c>
    </row>
    <row r="103" spans="1:5" ht="12.75">
      <c r="A103" s="33" t="s">
        <v>50</v>
      </c>
      <c r="E103" s="34" t="s">
        <v>47</v>
      </c>
    </row>
    <row r="104" spans="1:5" ht="12.75">
      <c r="A104" s="35" t="s">
        <v>52</v>
      </c>
      <c r="E104" s="36" t="s">
        <v>2393</v>
      </c>
    </row>
    <row r="105" spans="1:5" ht="63.75">
      <c r="A105" t="s">
        <v>53</v>
      </c>
      <c r="E105" s="34" t="s">
        <v>2254</v>
      </c>
    </row>
    <row r="106" spans="1:16" ht="12.75">
      <c r="A106" s="25" t="s">
        <v>45</v>
      </c>
      <c s="29" t="s">
        <v>142</v>
      </c>
      <c s="29" t="s">
        <v>1985</v>
      </c>
      <c s="25" t="s">
        <v>47</v>
      </c>
      <c s="30" t="s">
        <v>1986</v>
      </c>
      <c s="31" t="s">
        <v>278</v>
      </c>
      <c s="32">
        <v>85</v>
      </c>
      <c s="32">
        <v>0</v>
      </c>
      <c s="32">
        <f>ROUND(ROUND(H106,2)*ROUND(G106,2),2)</f>
      </c>
      <c r="O106">
        <f>(I106*21)/100</f>
      </c>
      <c t="s">
        <v>22</v>
      </c>
    </row>
    <row r="107" spans="1:5" ht="12.75">
      <c r="A107" s="33" t="s">
        <v>50</v>
      </c>
      <c r="E107" s="34" t="s">
        <v>47</v>
      </c>
    </row>
    <row r="108" spans="1:5" ht="12.75">
      <c r="A108" s="35" t="s">
        <v>52</v>
      </c>
      <c r="E108" s="36" t="s">
        <v>47</v>
      </c>
    </row>
    <row r="109" spans="1:5" ht="89.25">
      <c r="A109" t="s">
        <v>53</v>
      </c>
      <c r="E109" s="34" t="s">
        <v>1987</v>
      </c>
    </row>
    <row r="110" spans="1:16" ht="12.75">
      <c r="A110" s="25" t="s">
        <v>45</v>
      </c>
      <c s="29" t="s">
        <v>146</v>
      </c>
      <c s="29" t="s">
        <v>1988</v>
      </c>
      <c s="25" t="s">
        <v>47</v>
      </c>
      <c s="30" t="s">
        <v>1989</v>
      </c>
      <c s="31" t="s">
        <v>59</v>
      </c>
      <c s="32">
        <v>10</v>
      </c>
      <c s="32">
        <v>0</v>
      </c>
      <c s="32">
        <f>ROUND(ROUND(H110,2)*ROUND(G110,2),2)</f>
      </c>
      <c r="O110">
        <f>(I110*21)/100</f>
      </c>
      <c t="s">
        <v>22</v>
      </c>
    </row>
    <row r="111" spans="1:5" ht="12.75">
      <c r="A111" s="33" t="s">
        <v>50</v>
      </c>
      <c r="E111" s="34" t="s">
        <v>47</v>
      </c>
    </row>
    <row r="112" spans="1:5" ht="12.75">
      <c r="A112" s="35" t="s">
        <v>52</v>
      </c>
      <c r="E112" s="36" t="s">
        <v>47</v>
      </c>
    </row>
    <row r="113" spans="1:5" ht="51">
      <c r="A113" t="s">
        <v>53</v>
      </c>
      <c r="E113" s="34" t="s">
        <v>1990</v>
      </c>
    </row>
    <row r="114" spans="1:16" ht="12.75">
      <c r="A114" s="25" t="s">
        <v>45</v>
      </c>
      <c s="29" t="s">
        <v>308</v>
      </c>
      <c s="29" t="s">
        <v>2255</v>
      </c>
      <c s="25" t="s">
        <v>47</v>
      </c>
      <c s="30" t="s">
        <v>2256</v>
      </c>
      <c s="31" t="s">
        <v>59</v>
      </c>
      <c s="32">
        <v>10</v>
      </c>
      <c s="32">
        <v>0</v>
      </c>
      <c s="32">
        <f>ROUND(ROUND(H114,2)*ROUND(G114,2),2)</f>
      </c>
      <c r="O114">
        <f>(I114*21)/100</f>
      </c>
      <c t="s">
        <v>22</v>
      </c>
    </row>
    <row r="115" spans="1:5" ht="12.75">
      <c r="A115" s="33" t="s">
        <v>50</v>
      </c>
      <c r="E115" s="34" t="s">
        <v>47</v>
      </c>
    </row>
    <row r="116" spans="1:5" ht="12.75">
      <c r="A116" s="35" t="s">
        <v>52</v>
      </c>
      <c r="E116" s="36" t="s">
        <v>47</v>
      </c>
    </row>
    <row r="117" spans="1:5" ht="51">
      <c r="A117" t="s">
        <v>53</v>
      </c>
      <c r="E117" s="34" t="s">
        <v>2257</v>
      </c>
    </row>
    <row r="118" spans="1:16" ht="12.75">
      <c r="A118" s="25" t="s">
        <v>45</v>
      </c>
      <c s="29" t="s">
        <v>313</v>
      </c>
      <c s="29" t="s">
        <v>2258</v>
      </c>
      <c s="25" t="s">
        <v>47</v>
      </c>
      <c s="30" t="s">
        <v>2259</v>
      </c>
      <c s="31" t="s">
        <v>278</v>
      </c>
      <c s="32">
        <v>1</v>
      </c>
      <c s="32">
        <v>0</v>
      </c>
      <c s="32">
        <f>ROUND(ROUND(H118,2)*ROUND(G118,2),2)</f>
      </c>
      <c r="O118">
        <f>(I118*21)/100</f>
      </c>
      <c t="s">
        <v>22</v>
      </c>
    </row>
    <row r="119" spans="1:5" ht="12.75">
      <c r="A119" s="33" t="s">
        <v>50</v>
      </c>
      <c r="E119" s="34" t="s">
        <v>47</v>
      </c>
    </row>
    <row r="120" spans="1:5" ht="12.75">
      <c r="A120" s="35" t="s">
        <v>52</v>
      </c>
      <c r="E120" s="36" t="s">
        <v>47</v>
      </c>
    </row>
    <row r="121" spans="1:5" ht="51">
      <c r="A121" t="s">
        <v>53</v>
      </c>
      <c r="E121" s="34" t="s">
        <v>2260</v>
      </c>
    </row>
    <row r="122" spans="1:16" ht="12.75">
      <c r="A122" s="25" t="s">
        <v>45</v>
      </c>
      <c s="29" t="s">
        <v>318</v>
      </c>
      <c s="29" t="s">
        <v>2046</v>
      </c>
      <c s="25" t="s">
        <v>175</v>
      </c>
      <c s="30" t="s">
        <v>2047</v>
      </c>
      <c s="31" t="s">
        <v>278</v>
      </c>
      <c s="32">
        <v>80</v>
      </c>
      <c s="32">
        <v>0</v>
      </c>
      <c s="32">
        <f>ROUND(ROUND(H122,2)*ROUND(G122,2),2)</f>
      </c>
      <c r="O122">
        <f>(I122*21)/100</f>
      </c>
      <c t="s">
        <v>22</v>
      </c>
    </row>
    <row r="123" spans="1:5" ht="12.75">
      <c r="A123" s="33" t="s">
        <v>50</v>
      </c>
      <c r="E123" s="34" t="s">
        <v>2394</v>
      </c>
    </row>
    <row r="124" spans="1:5" ht="12.75">
      <c r="A124" s="35" t="s">
        <v>52</v>
      </c>
      <c r="E124" s="36" t="s">
        <v>47</v>
      </c>
    </row>
    <row r="125" spans="1:5" ht="63.75">
      <c r="A125" t="s">
        <v>53</v>
      </c>
      <c r="E125" s="34" t="s">
        <v>1994</v>
      </c>
    </row>
    <row r="126" spans="1:16" ht="12.75">
      <c r="A126" s="25" t="s">
        <v>45</v>
      </c>
      <c s="29" t="s">
        <v>323</v>
      </c>
      <c s="29" t="s">
        <v>2395</v>
      </c>
      <c s="25" t="s">
        <v>47</v>
      </c>
      <c s="30" t="s">
        <v>2396</v>
      </c>
      <c s="31" t="s">
        <v>278</v>
      </c>
      <c s="32">
        <v>92</v>
      </c>
      <c s="32">
        <v>0</v>
      </c>
      <c s="32">
        <f>ROUND(ROUND(H126,2)*ROUND(G126,2),2)</f>
      </c>
      <c r="O126">
        <f>(I126*21)/100</f>
      </c>
      <c t="s">
        <v>22</v>
      </c>
    </row>
    <row r="127" spans="1:5" ht="25.5">
      <c r="A127" s="33" t="s">
        <v>50</v>
      </c>
      <c r="E127" s="34" t="s">
        <v>2397</v>
      </c>
    </row>
    <row r="128" spans="1:5" ht="12.75">
      <c r="A128" s="35" t="s">
        <v>52</v>
      </c>
      <c r="E128" s="36" t="s">
        <v>2398</v>
      </c>
    </row>
    <row r="129" spans="1:5" ht="63.75">
      <c r="A129" t="s">
        <v>53</v>
      </c>
      <c r="E129" s="34" t="s">
        <v>1994</v>
      </c>
    </row>
    <row r="130" spans="1:16" ht="12.75">
      <c r="A130" s="25" t="s">
        <v>45</v>
      </c>
      <c s="29" t="s">
        <v>328</v>
      </c>
      <c s="29" t="s">
        <v>1995</v>
      </c>
      <c s="25" t="s">
        <v>47</v>
      </c>
      <c s="30" t="s">
        <v>1996</v>
      </c>
      <c s="31" t="s">
        <v>278</v>
      </c>
      <c s="32">
        <v>190</v>
      </c>
      <c s="32">
        <v>0</v>
      </c>
      <c s="32">
        <f>ROUND(ROUND(H130,2)*ROUND(G130,2),2)</f>
      </c>
      <c r="O130">
        <f>(I130*21)/100</f>
      </c>
      <c t="s">
        <v>22</v>
      </c>
    </row>
    <row r="131" spans="1:5" ht="12.75">
      <c r="A131" s="33" t="s">
        <v>50</v>
      </c>
      <c r="E131" s="34" t="s">
        <v>2399</v>
      </c>
    </row>
    <row r="132" spans="1:5" ht="12.75">
      <c r="A132" s="35" t="s">
        <v>52</v>
      </c>
      <c r="E132" s="36" t="s">
        <v>2400</v>
      </c>
    </row>
    <row r="133" spans="1:5" ht="63.75">
      <c r="A133" t="s">
        <v>53</v>
      </c>
      <c r="E133" s="34" t="s">
        <v>1994</v>
      </c>
    </row>
    <row r="134" spans="1:16" ht="25.5">
      <c r="A134" s="25" t="s">
        <v>45</v>
      </c>
      <c s="29" t="s">
        <v>332</v>
      </c>
      <c s="29" t="s">
        <v>2093</v>
      </c>
      <c s="25" t="s">
        <v>47</v>
      </c>
      <c s="30" t="s">
        <v>2094</v>
      </c>
      <c s="31" t="s">
        <v>59</v>
      </c>
      <c s="32">
        <v>14</v>
      </c>
      <c s="32">
        <v>0</v>
      </c>
      <c s="32">
        <f>ROUND(ROUND(H134,2)*ROUND(G134,2),2)</f>
      </c>
      <c r="O134">
        <f>(I134*21)/100</f>
      </c>
      <c t="s">
        <v>22</v>
      </c>
    </row>
    <row r="135" spans="1:5" ht="25.5">
      <c r="A135" s="33" t="s">
        <v>50</v>
      </c>
      <c r="E135" s="34" t="s">
        <v>2401</v>
      </c>
    </row>
    <row r="136" spans="1:5" ht="12.75">
      <c r="A136" s="35" t="s">
        <v>52</v>
      </c>
      <c r="E136" s="36" t="s">
        <v>2402</v>
      </c>
    </row>
    <row r="137" spans="1:5" ht="63.75">
      <c r="A137" t="s">
        <v>53</v>
      </c>
      <c r="E137" s="34" t="s">
        <v>2005</v>
      </c>
    </row>
    <row r="138" spans="1:16" ht="25.5">
      <c r="A138" s="25" t="s">
        <v>45</v>
      </c>
      <c s="29" t="s">
        <v>337</v>
      </c>
      <c s="29" t="s">
        <v>2002</v>
      </c>
      <c s="25" t="s">
        <v>47</v>
      </c>
      <c s="30" t="s">
        <v>2003</v>
      </c>
      <c s="31" t="s">
        <v>59</v>
      </c>
      <c s="32">
        <v>3</v>
      </c>
      <c s="32">
        <v>0</v>
      </c>
      <c s="32">
        <f>ROUND(ROUND(H138,2)*ROUND(G138,2),2)</f>
      </c>
      <c r="O138">
        <f>(I138*21)/100</f>
      </c>
      <c t="s">
        <v>22</v>
      </c>
    </row>
    <row r="139" spans="1:5" ht="25.5">
      <c r="A139" s="33" t="s">
        <v>50</v>
      </c>
      <c r="E139" s="34" t="s">
        <v>2401</v>
      </c>
    </row>
    <row r="140" spans="1:5" ht="12.75">
      <c r="A140" s="35" t="s">
        <v>52</v>
      </c>
      <c r="E140" s="36" t="s">
        <v>47</v>
      </c>
    </row>
    <row r="141" spans="1:5" ht="63.75">
      <c r="A141" t="s">
        <v>53</v>
      </c>
      <c r="E141" s="34" t="s">
        <v>2005</v>
      </c>
    </row>
    <row r="142" spans="1:16" ht="25.5">
      <c r="A142" s="25" t="s">
        <v>45</v>
      </c>
      <c s="29" t="s">
        <v>343</v>
      </c>
      <c s="29" t="s">
        <v>2403</v>
      </c>
      <c s="25" t="s">
        <v>47</v>
      </c>
      <c s="30" t="s">
        <v>2404</v>
      </c>
      <c s="31" t="s">
        <v>59</v>
      </c>
      <c s="32">
        <v>1</v>
      </c>
      <c s="32">
        <v>0</v>
      </c>
      <c s="32">
        <f>ROUND(ROUND(H142,2)*ROUND(G142,2),2)</f>
      </c>
      <c r="O142">
        <f>(I142*21)/100</f>
      </c>
      <c t="s">
        <v>22</v>
      </c>
    </row>
    <row r="143" spans="1:5" ht="12.75">
      <c r="A143" s="33" t="s">
        <v>50</v>
      </c>
      <c r="E143" s="34" t="s">
        <v>2405</v>
      </c>
    </row>
    <row r="144" spans="1:5" ht="12.75">
      <c r="A144" s="35" t="s">
        <v>52</v>
      </c>
      <c r="E144" s="36" t="s">
        <v>47</v>
      </c>
    </row>
    <row r="145" spans="1:5" ht="63.75">
      <c r="A145" t="s">
        <v>53</v>
      </c>
      <c r="E145" s="34" t="s">
        <v>2005</v>
      </c>
    </row>
    <row r="146" spans="1:16" ht="12.75">
      <c r="A146" s="25" t="s">
        <v>45</v>
      </c>
      <c s="29" t="s">
        <v>347</v>
      </c>
      <c s="29" t="s">
        <v>2281</v>
      </c>
      <c s="25" t="s">
        <v>47</v>
      </c>
      <c s="30" t="s">
        <v>2282</v>
      </c>
      <c s="31" t="s">
        <v>59</v>
      </c>
      <c s="32">
        <v>4</v>
      </c>
      <c s="32">
        <v>0</v>
      </c>
      <c s="32">
        <f>ROUND(ROUND(H146,2)*ROUND(G146,2),2)</f>
      </c>
      <c r="O146">
        <f>(I146*21)/100</f>
      </c>
      <c t="s">
        <v>22</v>
      </c>
    </row>
    <row r="147" spans="1:5" ht="25.5">
      <c r="A147" s="33" t="s">
        <v>50</v>
      </c>
      <c r="E147" s="34" t="s">
        <v>2406</v>
      </c>
    </row>
    <row r="148" spans="1:5" ht="12.75">
      <c r="A148" s="35" t="s">
        <v>52</v>
      </c>
      <c r="E148" s="36" t="s">
        <v>47</v>
      </c>
    </row>
    <row r="149" spans="1:5" ht="51">
      <c r="A149" t="s">
        <v>53</v>
      </c>
      <c r="E149" s="34" t="s">
        <v>2285</v>
      </c>
    </row>
    <row r="150" spans="1:16" ht="12.75">
      <c r="A150" s="25" t="s">
        <v>45</v>
      </c>
      <c s="29" t="s">
        <v>352</v>
      </c>
      <c s="29" t="s">
        <v>2009</v>
      </c>
      <c s="25" t="s">
        <v>47</v>
      </c>
      <c s="30" t="s">
        <v>2010</v>
      </c>
      <c s="31" t="s">
        <v>278</v>
      </c>
      <c s="32">
        <v>20</v>
      </c>
      <c s="32">
        <v>0</v>
      </c>
      <c s="32">
        <f>ROUND(ROUND(H150,2)*ROUND(G150,2),2)</f>
      </c>
      <c r="O150">
        <f>(I150*21)/100</f>
      </c>
      <c t="s">
        <v>22</v>
      </c>
    </row>
    <row r="151" spans="1:5" ht="12.75">
      <c r="A151" s="33" t="s">
        <v>50</v>
      </c>
      <c r="E151" s="34" t="s">
        <v>47</v>
      </c>
    </row>
    <row r="152" spans="1:5" ht="12.75">
      <c r="A152" s="35" t="s">
        <v>52</v>
      </c>
      <c r="E152" s="36" t="s">
        <v>47</v>
      </c>
    </row>
    <row r="153" spans="1:5" ht="89.25">
      <c r="A153" t="s">
        <v>53</v>
      </c>
      <c r="E153" s="34" t="s">
        <v>2012</v>
      </c>
    </row>
    <row r="154" spans="1:16" ht="25.5">
      <c r="A154" s="25" t="s">
        <v>45</v>
      </c>
      <c s="29" t="s">
        <v>357</v>
      </c>
      <c s="29" t="s">
        <v>2023</v>
      </c>
      <c s="25" t="s">
        <v>47</v>
      </c>
      <c s="30" t="s">
        <v>2024</v>
      </c>
      <c s="31" t="s">
        <v>59</v>
      </c>
      <c s="32">
        <v>1</v>
      </c>
      <c s="32">
        <v>0</v>
      </c>
      <c s="32">
        <f>ROUND(ROUND(H154,2)*ROUND(G154,2),2)</f>
      </c>
      <c r="O154">
        <f>(I154*21)/100</f>
      </c>
      <c t="s">
        <v>22</v>
      </c>
    </row>
    <row r="155" spans="1:5" ht="12.75">
      <c r="A155" s="33" t="s">
        <v>50</v>
      </c>
      <c r="E155" s="34" t="s">
        <v>2407</v>
      </c>
    </row>
    <row r="156" spans="1:5" ht="12.75">
      <c r="A156" s="35" t="s">
        <v>52</v>
      </c>
      <c r="E156" s="36" t="s">
        <v>47</v>
      </c>
    </row>
    <row r="157" spans="1:5" ht="76.5">
      <c r="A157" t="s">
        <v>53</v>
      </c>
      <c r="E157" s="34" t="s">
        <v>2025</v>
      </c>
    </row>
    <row r="158" spans="1:16" ht="12.75">
      <c r="A158" s="25" t="s">
        <v>45</v>
      </c>
      <c s="29" t="s">
        <v>362</v>
      </c>
      <c s="29" t="s">
        <v>2339</v>
      </c>
      <c s="25" t="s">
        <v>47</v>
      </c>
      <c s="30" t="s">
        <v>2340</v>
      </c>
      <c s="31" t="s">
        <v>59</v>
      </c>
      <c s="32">
        <v>1</v>
      </c>
      <c s="32">
        <v>0</v>
      </c>
      <c s="32">
        <f>ROUND(ROUND(H158,2)*ROUND(G158,2),2)</f>
      </c>
      <c r="O158">
        <f>(I158*21)/100</f>
      </c>
      <c t="s">
        <v>22</v>
      </c>
    </row>
    <row r="159" spans="1:5" ht="25.5">
      <c r="A159" s="33" t="s">
        <v>50</v>
      </c>
      <c r="E159" s="34" t="s">
        <v>2408</v>
      </c>
    </row>
    <row r="160" spans="1:5" ht="12.75">
      <c r="A160" s="35" t="s">
        <v>52</v>
      </c>
      <c r="E160" s="36" t="s">
        <v>47</v>
      </c>
    </row>
    <row r="161" spans="1:5" ht="51">
      <c r="A161" t="s">
        <v>53</v>
      </c>
      <c r="E161" s="34" t="s">
        <v>2342</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58.xml><?xml version="1.0" encoding="utf-8"?>
<worksheet xmlns="http://schemas.openxmlformats.org/spreadsheetml/2006/main" xmlns:r="http://schemas.openxmlformats.org/officeDocument/2006/relationships">
  <sheetPr>
    <pageSetUpPr fitToPage="1"/>
  </sheetPr>
  <dimension ref="A1:R17"/>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2409</v>
      </c>
      <c s="40">
        <f>0+I9</f>
      </c>
      <c r="O3" t="s">
        <v>19</v>
      </c>
      <c t="s">
        <v>22</v>
      </c>
    </row>
    <row r="4" spans="1:16" ht="15" customHeight="1">
      <c r="A4" t="s">
        <v>17</v>
      </c>
      <c s="12" t="s">
        <v>375</v>
      </c>
      <c s="13" t="s">
        <v>2370</v>
      </c>
      <c s="1"/>
      <c s="14" t="s">
        <v>2371</v>
      </c>
      <c s="1"/>
      <c s="1"/>
      <c s="11"/>
      <c s="11"/>
      <c r="O4" t="s">
        <v>20</v>
      </c>
      <c t="s">
        <v>22</v>
      </c>
    </row>
    <row r="5" spans="1:16" ht="12.75" customHeight="1">
      <c r="A5" t="s">
        <v>378</v>
      </c>
      <c s="16" t="s">
        <v>18</v>
      </c>
      <c s="17" t="s">
        <v>2409</v>
      </c>
      <c s="6"/>
      <c s="18" t="s">
        <v>2410</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55</v>
      </c>
      <c s="19"/>
      <c s="27" t="s">
        <v>56</v>
      </c>
      <c s="19"/>
      <c s="19"/>
      <c s="19"/>
      <c s="28">
        <f>0+Q9</f>
      </c>
      <c r="O9">
        <f>0+R9</f>
      </c>
      <c r="Q9">
        <f>0+I10+I14</f>
      </c>
      <c>
        <f>0+O10+O14</f>
      </c>
    </row>
    <row r="10" spans="1:16" ht="12.75">
      <c r="A10" s="25" t="s">
        <v>45</v>
      </c>
      <c s="29" t="s">
        <v>28</v>
      </c>
      <c s="29" t="s">
        <v>2411</v>
      </c>
      <c s="25" t="s">
        <v>47</v>
      </c>
      <c s="30" t="s">
        <v>2412</v>
      </c>
      <c s="31" t="s">
        <v>59</v>
      </c>
      <c s="32">
        <v>4</v>
      </c>
      <c s="32">
        <v>0</v>
      </c>
      <c s="32">
        <f>ROUND(ROUND(H10,2)*ROUND(G10,2),2)</f>
      </c>
      <c r="O10">
        <f>(I10*21)/100</f>
      </c>
      <c t="s">
        <v>22</v>
      </c>
    </row>
    <row r="11" spans="1:5" ht="38.25">
      <c r="A11" s="33" t="s">
        <v>50</v>
      </c>
      <c r="E11" s="34" t="s">
        <v>2413</v>
      </c>
    </row>
    <row r="12" spans="1:5" ht="12.75">
      <c r="A12" s="35" t="s">
        <v>52</v>
      </c>
      <c r="E12" s="36" t="s">
        <v>2414</v>
      </c>
    </row>
    <row r="13" spans="1:5" ht="51">
      <c r="A13" t="s">
        <v>53</v>
      </c>
      <c r="E13" s="34" t="s">
        <v>2366</v>
      </c>
    </row>
    <row r="14" spans="1:16" ht="12.75">
      <c r="A14" s="25" t="s">
        <v>45</v>
      </c>
      <c s="29" t="s">
        <v>22</v>
      </c>
      <c s="29" t="s">
        <v>2310</v>
      </c>
      <c s="25" t="s">
        <v>47</v>
      </c>
      <c s="30" t="s">
        <v>2311</v>
      </c>
      <c s="31" t="s">
        <v>59</v>
      </c>
      <c s="32">
        <v>4</v>
      </c>
      <c s="32">
        <v>0</v>
      </c>
      <c s="32">
        <f>ROUND(ROUND(H14,2)*ROUND(G14,2),2)</f>
      </c>
      <c r="O14">
        <f>(I14*21)/100</f>
      </c>
      <c t="s">
        <v>22</v>
      </c>
    </row>
    <row r="15" spans="1:5" ht="25.5">
      <c r="A15" s="33" t="s">
        <v>50</v>
      </c>
      <c r="E15" s="34" t="s">
        <v>2415</v>
      </c>
    </row>
    <row r="16" spans="1:5" ht="12.75">
      <c r="A16" s="35" t="s">
        <v>52</v>
      </c>
      <c r="E16" s="36" t="s">
        <v>47</v>
      </c>
    </row>
    <row r="17" spans="1:5" ht="51">
      <c r="A17" t="s">
        <v>53</v>
      </c>
      <c r="E17" s="34" t="s">
        <v>2369</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59.xml><?xml version="1.0" encoding="utf-8"?>
<worksheet xmlns="http://schemas.openxmlformats.org/spreadsheetml/2006/main" xmlns:r="http://schemas.openxmlformats.org/officeDocument/2006/relationships">
  <sheetPr>
    <pageSetUpPr fitToPage="1"/>
  </sheetPr>
  <dimension ref="A1:R17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0+O8+O17+O54+O59</f>
      </c>
      <c t="s">
        <v>22</v>
      </c>
    </row>
    <row r="3" spans="1:16" ht="15" customHeight="1">
      <c r="A3" t="s">
        <v>12</v>
      </c>
      <c s="12" t="s">
        <v>14</v>
      </c>
      <c s="13" t="s">
        <v>15</v>
      </c>
      <c s="1"/>
      <c s="14" t="s">
        <v>16</v>
      </c>
      <c s="1"/>
      <c s="9"/>
      <c s="8" t="s">
        <v>2416</v>
      </c>
      <c s="40">
        <f>0+I8+I17+I54+I59</f>
      </c>
      <c r="O3" t="s">
        <v>19</v>
      </c>
      <c t="s">
        <v>22</v>
      </c>
    </row>
    <row r="4" spans="1:16" ht="15" customHeight="1">
      <c r="A4" t="s">
        <v>17</v>
      </c>
      <c s="16" t="s">
        <v>18</v>
      </c>
      <c s="17" t="s">
        <v>2416</v>
      </c>
      <c s="6"/>
      <c s="18" t="s">
        <v>2417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1.6</v>
      </c>
      <c s="32">
        <v>0</v>
      </c>
      <c s="32">
        <f>ROUND(ROUND(H9,2)*ROUND(G9,2),2)</f>
      </c>
      <c r="O9">
        <f>(I9*21)/100</f>
      </c>
      <c t="s">
        <v>22</v>
      </c>
    </row>
    <row r="10" spans="1:5" ht="12.75">
      <c r="A10" s="33" t="s">
        <v>50</v>
      </c>
      <c r="E10" s="34" t="s">
        <v>1265</v>
      </c>
    </row>
    <row r="11" spans="1:5" ht="12.75">
      <c r="A11" s="35" t="s">
        <v>52</v>
      </c>
      <c r="E11" s="36" t="s">
        <v>2418</v>
      </c>
    </row>
    <row r="12" spans="1:5" ht="25.5">
      <c r="A12" t="s">
        <v>53</v>
      </c>
      <c r="E12" s="34" t="s">
        <v>224</v>
      </c>
    </row>
    <row r="13" spans="1:16" ht="12.75">
      <c r="A13" s="25" t="s">
        <v>45</v>
      </c>
      <c s="29" t="s">
        <v>22</v>
      </c>
      <c s="29" t="s">
        <v>219</v>
      </c>
      <c s="25" t="s">
        <v>28</v>
      </c>
      <c s="30" t="s">
        <v>220</v>
      </c>
      <c s="31" t="s">
        <v>221</v>
      </c>
      <c s="32">
        <v>52.3</v>
      </c>
      <c s="32">
        <v>0</v>
      </c>
      <c s="32">
        <f>ROUND(ROUND(H13,2)*ROUND(G13,2),2)</f>
      </c>
      <c r="O13">
        <f>(I13*21)/100</f>
      </c>
      <c t="s">
        <v>22</v>
      </c>
    </row>
    <row r="14" spans="1:5" ht="12.75">
      <c r="A14" s="33" t="s">
        <v>50</v>
      </c>
      <c r="E14" s="34" t="s">
        <v>1267</v>
      </c>
    </row>
    <row r="15" spans="1:5" ht="12.75">
      <c r="A15" s="35" t="s">
        <v>52</v>
      </c>
      <c r="E15" s="36" t="s">
        <v>47</v>
      </c>
    </row>
    <row r="16" spans="1:5" ht="25.5">
      <c r="A16" t="s">
        <v>53</v>
      </c>
      <c r="E16" s="34" t="s">
        <v>224</v>
      </c>
    </row>
    <row r="17" spans="1:18" ht="12.75" customHeight="1">
      <c r="A17" s="6" t="s">
        <v>43</v>
      </c>
      <c s="6"/>
      <c s="38" t="s">
        <v>28</v>
      </c>
      <c s="6"/>
      <c s="27" t="s">
        <v>226</v>
      </c>
      <c s="6"/>
      <c s="6"/>
      <c s="6"/>
      <c s="39">
        <f>0+Q17</f>
      </c>
      <c r="O17">
        <f>0+R17</f>
      </c>
      <c r="Q17">
        <f>0+I18+I22+I26+I30+I34+I38+I42+I46+I50</f>
      </c>
      <c>
        <f>0+O18+O22+O26+O30+O34+O38+O42+O46+O50</f>
      </c>
    </row>
    <row r="18" spans="1:16" ht="12.75">
      <c r="A18" s="25" t="s">
        <v>45</v>
      </c>
      <c s="29" t="s">
        <v>31</v>
      </c>
      <c s="29" t="s">
        <v>389</v>
      </c>
      <c s="25" t="s">
        <v>47</v>
      </c>
      <c s="30" t="s">
        <v>390</v>
      </c>
      <c s="31" t="s">
        <v>221</v>
      </c>
      <c s="32">
        <v>6.1</v>
      </c>
      <c s="32">
        <v>0</v>
      </c>
      <c s="32">
        <f>ROUND(ROUND(H18,2)*ROUND(G18,2),2)</f>
      </c>
      <c r="O18">
        <f>(I18*21)/100</f>
      </c>
      <c t="s">
        <v>22</v>
      </c>
    </row>
    <row r="19" spans="1:5" ht="25.5">
      <c r="A19" s="33" t="s">
        <v>50</v>
      </c>
      <c r="E19" s="34" t="s">
        <v>1931</v>
      </c>
    </row>
    <row r="20" spans="1:5" ht="12.75">
      <c r="A20" s="35" t="s">
        <v>52</v>
      </c>
      <c r="E20" s="36" t="s">
        <v>2419</v>
      </c>
    </row>
    <row r="21" spans="1:5" ht="63.75">
      <c r="A21" t="s">
        <v>53</v>
      </c>
      <c r="E21" s="34" t="s">
        <v>255</v>
      </c>
    </row>
    <row r="22" spans="1:16" ht="12.75">
      <c r="A22" s="25" t="s">
        <v>45</v>
      </c>
      <c s="29" t="s">
        <v>33</v>
      </c>
      <c s="29" t="s">
        <v>252</v>
      </c>
      <c s="25" t="s">
        <v>47</v>
      </c>
      <c s="30" t="s">
        <v>253</v>
      </c>
      <c s="31" t="s">
        <v>221</v>
      </c>
      <c s="32">
        <v>25.1</v>
      </c>
      <c s="32">
        <v>0</v>
      </c>
      <c s="32">
        <f>ROUND(ROUND(H22,2)*ROUND(G22,2),2)</f>
      </c>
      <c r="O22">
        <f>(I22*21)/100</f>
      </c>
      <c t="s">
        <v>22</v>
      </c>
    </row>
    <row r="23" spans="1:5" ht="38.25">
      <c r="A23" s="33" t="s">
        <v>50</v>
      </c>
      <c r="E23" s="34" t="s">
        <v>1933</v>
      </c>
    </row>
    <row r="24" spans="1:5" ht="12.75">
      <c r="A24" s="35" t="s">
        <v>52</v>
      </c>
      <c r="E24" s="36" t="s">
        <v>2420</v>
      </c>
    </row>
    <row r="25" spans="1:5" ht="63.75">
      <c r="A25" t="s">
        <v>53</v>
      </c>
      <c r="E25" s="34" t="s">
        <v>255</v>
      </c>
    </row>
    <row r="26" spans="1:16" ht="12.75">
      <c r="A26" s="25" t="s">
        <v>45</v>
      </c>
      <c s="29" t="s">
        <v>35</v>
      </c>
      <c s="29" t="s">
        <v>1025</v>
      </c>
      <c s="25" t="s">
        <v>47</v>
      </c>
      <c s="30" t="s">
        <v>1026</v>
      </c>
      <c s="31" t="s">
        <v>221</v>
      </c>
      <c s="32">
        <v>1</v>
      </c>
      <c s="32">
        <v>0</v>
      </c>
      <c s="32">
        <f>ROUND(ROUND(H26,2)*ROUND(G26,2),2)</f>
      </c>
      <c r="O26">
        <f>(I26*21)/100</f>
      </c>
      <c t="s">
        <v>22</v>
      </c>
    </row>
    <row r="27" spans="1:5" ht="38.25">
      <c r="A27" s="33" t="s">
        <v>50</v>
      </c>
      <c r="E27" s="34" t="s">
        <v>2224</v>
      </c>
    </row>
    <row r="28" spans="1:5" ht="12.75">
      <c r="A28" s="35" t="s">
        <v>52</v>
      </c>
      <c r="E28" s="36" t="s">
        <v>2421</v>
      </c>
    </row>
    <row r="29" spans="1:5" ht="63.75">
      <c r="A29" t="s">
        <v>53</v>
      </c>
      <c r="E29" s="34" t="s">
        <v>255</v>
      </c>
    </row>
    <row r="30" spans="1:16" ht="12.75">
      <c r="A30" s="25" t="s">
        <v>45</v>
      </c>
      <c s="29" t="s">
        <v>37</v>
      </c>
      <c s="29" t="s">
        <v>447</v>
      </c>
      <c s="25" t="s">
        <v>47</v>
      </c>
      <c s="30" t="s">
        <v>448</v>
      </c>
      <c s="31" t="s">
        <v>221</v>
      </c>
      <c s="32">
        <v>143.3</v>
      </c>
      <c s="32">
        <v>0</v>
      </c>
      <c s="32">
        <f>ROUND(ROUND(H30,2)*ROUND(G30,2),2)</f>
      </c>
      <c r="O30">
        <f>(I30*21)/100</f>
      </c>
      <c t="s">
        <v>22</v>
      </c>
    </row>
    <row r="31" spans="1:5" ht="12.75">
      <c r="A31" s="33" t="s">
        <v>50</v>
      </c>
      <c r="E31" s="34" t="s">
        <v>1935</v>
      </c>
    </row>
    <row r="32" spans="1:5" ht="12.75">
      <c r="A32" s="35" t="s">
        <v>52</v>
      </c>
      <c r="E32" s="36" t="s">
        <v>47</v>
      </c>
    </row>
    <row r="33" spans="1:5" ht="306">
      <c r="A33" t="s">
        <v>53</v>
      </c>
      <c r="E33" s="34" t="s">
        <v>446</v>
      </c>
    </row>
    <row r="34" spans="1:16" ht="12.75">
      <c r="A34" s="25" t="s">
        <v>45</v>
      </c>
      <c s="29" t="s">
        <v>55</v>
      </c>
      <c s="29" t="s">
        <v>451</v>
      </c>
      <c s="25" t="s">
        <v>47</v>
      </c>
      <c s="30" t="s">
        <v>452</v>
      </c>
      <c s="31" t="s">
        <v>221</v>
      </c>
      <c s="32">
        <v>52.3</v>
      </c>
      <c s="32">
        <v>0</v>
      </c>
      <c s="32">
        <f>ROUND(ROUND(H34,2)*ROUND(G34,2),2)</f>
      </c>
      <c r="O34">
        <f>(I34*21)/100</f>
      </c>
      <c t="s">
        <v>22</v>
      </c>
    </row>
    <row r="35" spans="1:5" ht="12.75">
      <c r="A35" s="33" t="s">
        <v>50</v>
      </c>
      <c r="E35" s="34" t="s">
        <v>2100</v>
      </c>
    </row>
    <row r="36" spans="1:5" ht="12.75">
      <c r="A36" s="35" t="s">
        <v>52</v>
      </c>
      <c r="E36" s="36" t="s">
        <v>47</v>
      </c>
    </row>
    <row r="37" spans="1:5" ht="318.75">
      <c r="A37" t="s">
        <v>53</v>
      </c>
      <c r="E37" s="34" t="s">
        <v>455</v>
      </c>
    </row>
    <row r="38" spans="1:16" ht="12.75">
      <c r="A38" s="25" t="s">
        <v>45</v>
      </c>
      <c s="29" t="s">
        <v>78</v>
      </c>
      <c s="29" t="s">
        <v>1049</v>
      </c>
      <c s="25" t="s">
        <v>47</v>
      </c>
      <c s="30" t="s">
        <v>1050</v>
      </c>
      <c s="31" t="s">
        <v>221</v>
      </c>
      <c s="32">
        <v>143.3</v>
      </c>
      <c s="32">
        <v>0</v>
      </c>
      <c s="32">
        <f>ROUND(ROUND(H38,2)*ROUND(G38,2),2)</f>
      </c>
      <c r="O38">
        <f>(I38*21)/100</f>
      </c>
      <c t="s">
        <v>22</v>
      </c>
    </row>
    <row r="39" spans="1:5" ht="25.5">
      <c r="A39" s="33" t="s">
        <v>50</v>
      </c>
      <c r="E39" s="34" t="s">
        <v>2422</v>
      </c>
    </row>
    <row r="40" spans="1:5" ht="12.75">
      <c r="A40" s="35" t="s">
        <v>52</v>
      </c>
      <c r="E40" s="36" t="s">
        <v>2423</v>
      </c>
    </row>
    <row r="41" spans="1:5" ht="318.75">
      <c r="A41" t="s">
        <v>53</v>
      </c>
      <c r="E41" s="34" t="s">
        <v>455</v>
      </c>
    </row>
    <row r="42" spans="1:16" ht="12.75">
      <c r="A42" s="25" t="s">
        <v>45</v>
      </c>
      <c s="29" t="s">
        <v>40</v>
      </c>
      <c s="29" t="s">
        <v>765</v>
      </c>
      <c s="25" t="s">
        <v>47</v>
      </c>
      <c s="30" t="s">
        <v>767</v>
      </c>
      <c s="31" t="s">
        <v>221</v>
      </c>
      <c s="32">
        <v>52.3</v>
      </c>
      <c s="32">
        <v>0</v>
      </c>
      <c s="32">
        <f>ROUND(ROUND(H42,2)*ROUND(G42,2),2)</f>
      </c>
      <c r="O42">
        <f>(I42*21)/100</f>
      </c>
      <c t="s">
        <v>22</v>
      </c>
    </row>
    <row r="43" spans="1:5" ht="12.75">
      <c r="A43" s="33" t="s">
        <v>50</v>
      </c>
      <c r="E43" s="34" t="s">
        <v>1852</v>
      </c>
    </row>
    <row r="44" spans="1:5" ht="12.75">
      <c r="A44" s="35" t="s">
        <v>52</v>
      </c>
      <c r="E44" s="36" t="s">
        <v>2424</v>
      </c>
    </row>
    <row r="45" spans="1:5" ht="191.25">
      <c r="A45" t="s">
        <v>53</v>
      </c>
      <c r="E45" s="34" t="s">
        <v>1290</v>
      </c>
    </row>
    <row r="46" spans="1:16" ht="12.75">
      <c r="A46" s="25" t="s">
        <v>45</v>
      </c>
      <c s="29" t="s">
        <v>42</v>
      </c>
      <c s="29" t="s">
        <v>1058</v>
      </c>
      <c s="25" t="s">
        <v>47</v>
      </c>
      <c s="30" t="s">
        <v>1059</v>
      </c>
      <c s="31" t="s">
        <v>221</v>
      </c>
      <c s="32">
        <v>143.3</v>
      </c>
      <c s="32">
        <v>0</v>
      </c>
      <c s="32">
        <f>ROUND(ROUND(H46,2)*ROUND(G46,2),2)</f>
      </c>
      <c r="O46">
        <f>(I46*21)/100</f>
      </c>
      <c t="s">
        <v>22</v>
      </c>
    </row>
    <row r="47" spans="1:5" ht="12.75">
      <c r="A47" s="33" t="s">
        <v>50</v>
      </c>
      <c r="E47" s="34" t="s">
        <v>1941</v>
      </c>
    </row>
    <row r="48" spans="1:5" ht="12.75">
      <c r="A48" s="35" t="s">
        <v>52</v>
      </c>
      <c r="E48" s="36" t="s">
        <v>2425</v>
      </c>
    </row>
    <row r="49" spans="1:5" ht="229.5">
      <c r="A49" t="s">
        <v>53</v>
      </c>
      <c r="E49" s="34" t="s">
        <v>1294</v>
      </c>
    </row>
    <row r="50" spans="1:16" ht="12.75">
      <c r="A50" s="25" t="s">
        <v>45</v>
      </c>
      <c s="29" t="s">
        <v>87</v>
      </c>
      <c s="29" t="s">
        <v>1763</v>
      </c>
      <c s="25" t="s">
        <v>47</v>
      </c>
      <c s="30" t="s">
        <v>1764</v>
      </c>
      <c s="31" t="s">
        <v>221</v>
      </c>
      <c s="32">
        <v>13.6</v>
      </c>
      <c s="32">
        <v>0</v>
      </c>
      <c s="32">
        <f>ROUND(ROUND(H50,2)*ROUND(G50,2),2)</f>
      </c>
      <c r="O50">
        <f>(I50*21)/100</f>
      </c>
      <c t="s">
        <v>22</v>
      </c>
    </row>
    <row r="51" spans="1:5" ht="12.75">
      <c r="A51" s="33" t="s">
        <v>50</v>
      </c>
      <c r="E51" s="34" t="s">
        <v>2034</v>
      </c>
    </row>
    <row r="52" spans="1:5" ht="12.75">
      <c r="A52" s="35" t="s">
        <v>52</v>
      </c>
      <c r="E52" s="36" t="s">
        <v>2426</v>
      </c>
    </row>
    <row r="53" spans="1:5" ht="229.5">
      <c r="A53" t="s">
        <v>53</v>
      </c>
      <c r="E53" s="34" t="s">
        <v>1767</v>
      </c>
    </row>
    <row r="54" spans="1:18" ht="12.75" customHeight="1">
      <c r="A54" s="6" t="s">
        <v>43</v>
      </c>
      <c s="6"/>
      <c s="38" t="s">
        <v>33</v>
      </c>
      <c s="6"/>
      <c s="27" t="s">
        <v>819</v>
      </c>
      <c s="6"/>
      <c s="6"/>
      <c s="6"/>
      <c s="39">
        <f>0+Q54</f>
      </c>
      <c r="O54">
        <f>0+R54</f>
      </c>
      <c r="Q54">
        <f>0+I55</f>
      </c>
      <c>
        <f>0+O55</f>
      </c>
    </row>
    <row r="55" spans="1:16" ht="12.75">
      <c r="A55" s="25" t="s">
        <v>45</v>
      </c>
      <c s="29" t="s">
        <v>90</v>
      </c>
      <c s="29" t="s">
        <v>820</v>
      </c>
      <c s="25" t="s">
        <v>47</v>
      </c>
      <c s="30" t="s">
        <v>821</v>
      </c>
      <c s="31" t="s">
        <v>221</v>
      </c>
      <c s="32">
        <v>38.7</v>
      </c>
      <c s="32">
        <v>0</v>
      </c>
      <c s="32">
        <f>ROUND(ROUND(H55,2)*ROUND(G55,2),2)</f>
      </c>
      <c r="O55">
        <f>(I55*21)/100</f>
      </c>
      <c t="s">
        <v>22</v>
      </c>
    </row>
    <row r="56" spans="1:5" ht="12.75">
      <c r="A56" s="33" t="s">
        <v>50</v>
      </c>
      <c r="E56" s="34" t="s">
        <v>1947</v>
      </c>
    </row>
    <row r="57" spans="1:5" ht="12.75">
      <c r="A57" s="35" t="s">
        <v>52</v>
      </c>
      <c r="E57" s="36" t="s">
        <v>2427</v>
      </c>
    </row>
    <row r="58" spans="1:5" ht="369.75">
      <c r="A58" t="s">
        <v>53</v>
      </c>
      <c r="E58" s="34" t="s">
        <v>1949</v>
      </c>
    </row>
    <row r="59" spans="1:18" ht="12.75" customHeight="1">
      <c r="A59" s="6" t="s">
        <v>43</v>
      </c>
      <c s="6"/>
      <c s="38" t="s">
        <v>55</v>
      </c>
      <c s="6"/>
      <c s="27" t="s">
        <v>56</v>
      </c>
      <c s="6"/>
      <c s="6"/>
      <c s="6"/>
      <c s="39">
        <f>0+Q59</f>
      </c>
      <c r="O59">
        <f>0+R59</f>
      </c>
      <c r="Q59">
        <f>0+I60+I64+I68+I72+I76+I80+I84+I88+I92+I96+I100+I104+I108+I112+I116+I120+I124+I128+I132+I136+I140+I144+I148+I152+I156+I160+I164+I168</f>
      </c>
      <c>
        <f>0+O60+O64+O68+O72+O76+O80+O84+O88+O92+O96+O100+O104+O108+O112+O116+O120+O124+O128+O132+O136+O140+O144+O148+O152+O156+O160+O164+O168</f>
      </c>
    </row>
    <row r="60" spans="1:16" ht="12.75">
      <c r="A60" s="25" t="s">
        <v>45</v>
      </c>
      <c s="29" t="s">
        <v>93</v>
      </c>
      <c s="29" t="s">
        <v>2037</v>
      </c>
      <c s="25" t="s">
        <v>47</v>
      </c>
      <c s="30" t="s">
        <v>2038</v>
      </c>
      <c s="31" t="s">
        <v>278</v>
      </c>
      <c s="32">
        <v>20</v>
      </c>
      <c s="32">
        <v>0</v>
      </c>
      <c s="32">
        <f>ROUND(ROUND(H60,2)*ROUND(G60,2),2)</f>
      </c>
      <c r="O60">
        <f>(I60*21)/100</f>
      </c>
      <c t="s">
        <v>22</v>
      </c>
    </row>
    <row r="61" spans="1:5" ht="12.75">
      <c r="A61" s="33" t="s">
        <v>50</v>
      </c>
      <c r="E61" s="34" t="s">
        <v>47</v>
      </c>
    </row>
    <row r="62" spans="1:5" ht="12.75">
      <c r="A62" s="35" t="s">
        <v>52</v>
      </c>
      <c r="E62" s="36" t="s">
        <v>47</v>
      </c>
    </row>
    <row r="63" spans="1:5" ht="76.5">
      <c r="A63" t="s">
        <v>53</v>
      </c>
      <c r="E63" s="34" t="s">
        <v>1977</v>
      </c>
    </row>
    <row r="64" spans="1:16" ht="12.75">
      <c r="A64" s="25" t="s">
        <v>45</v>
      </c>
      <c s="29" t="s">
        <v>96</v>
      </c>
      <c s="29" t="s">
        <v>2086</v>
      </c>
      <c s="25" t="s">
        <v>47</v>
      </c>
      <c s="30" t="s">
        <v>2087</v>
      </c>
      <c s="31" t="s">
        <v>278</v>
      </c>
      <c s="32">
        <v>215</v>
      </c>
      <c s="32">
        <v>0</v>
      </c>
      <c s="32">
        <f>ROUND(ROUND(H64,2)*ROUND(G64,2),2)</f>
      </c>
      <c r="O64">
        <f>(I64*21)/100</f>
      </c>
      <c t="s">
        <v>22</v>
      </c>
    </row>
    <row r="65" spans="1:5" ht="12.75">
      <c r="A65" s="33" t="s">
        <v>50</v>
      </c>
      <c r="E65" s="34" t="s">
        <v>2088</v>
      </c>
    </row>
    <row r="66" spans="1:5" ht="12.75">
      <c r="A66" s="35" t="s">
        <v>52</v>
      </c>
      <c r="E66" s="36" t="s">
        <v>2428</v>
      </c>
    </row>
    <row r="67" spans="1:5" ht="76.5">
      <c r="A67" t="s">
        <v>53</v>
      </c>
      <c r="E67" s="34" t="s">
        <v>1954</v>
      </c>
    </row>
    <row r="68" spans="1:16" ht="12.75">
      <c r="A68" s="25" t="s">
        <v>45</v>
      </c>
      <c s="29" t="s">
        <v>101</v>
      </c>
      <c s="29" t="s">
        <v>1955</v>
      </c>
      <c s="25" t="s">
        <v>47</v>
      </c>
      <c s="30" t="s">
        <v>1956</v>
      </c>
      <c s="31" t="s">
        <v>278</v>
      </c>
      <c s="32">
        <v>85</v>
      </c>
      <c s="32">
        <v>0</v>
      </c>
      <c s="32">
        <f>ROUND(ROUND(H68,2)*ROUND(G68,2),2)</f>
      </c>
      <c r="O68">
        <f>(I68*21)/100</f>
      </c>
      <c t="s">
        <v>22</v>
      </c>
    </row>
    <row r="69" spans="1:5" ht="12.75">
      <c r="A69" s="33" t="s">
        <v>50</v>
      </c>
      <c r="E69" s="34" t="s">
        <v>2159</v>
      </c>
    </row>
    <row r="70" spans="1:5" ht="12.75">
      <c r="A70" s="35" t="s">
        <v>52</v>
      </c>
      <c r="E70" s="36" t="s">
        <v>2429</v>
      </c>
    </row>
    <row r="71" spans="1:5" ht="102">
      <c r="A71" t="s">
        <v>53</v>
      </c>
      <c r="E71" s="34" t="s">
        <v>1959</v>
      </c>
    </row>
    <row r="72" spans="1:16" ht="25.5">
      <c r="A72" s="25" t="s">
        <v>45</v>
      </c>
      <c s="29" t="s">
        <v>105</v>
      </c>
      <c s="29" t="s">
        <v>1964</v>
      </c>
      <c s="25" t="s">
        <v>47</v>
      </c>
      <c s="30" t="s">
        <v>1965</v>
      </c>
      <c s="31" t="s">
        <v>59</v>
      </c>
      <c s="32">
        <v>3</v>
      </c>
      <c s="32">
        <v>0</v>
      </c>
      <c s="32">
        <f>ROUND(ROUND(H72,2)*ROUND(G72,2),2)</f>
      </c>
      <c r="O72">
        <f>(I72*21)/100</f>
      </c>
      <c t="s">
        <v>22</v>
      </c>
    </row>
    <row r="73" spans="1:5" ht="12.75">
      <c r="A73" s="33" t="s">
        <v>50</v>
      </c>
      <c r="E73" s="34" t="s">
        <v>2430</v>
      </c>
    </row>
    <row r="74" spans="1:5" ht="12.75">
      <c r="A74" s="35" t="s">
        <v>52</v>
      </c>
      <c r="E74" s="36" t="s">
        <v>47</v>
      </c>
    </row>
    <row r="75" spans="1:5" ht="89.25">
      <c r="A75" t="s">
        <v>53</v>
      </c>
      <c r="E75" s="34" t="s">
        <v>1967</v>
      </c>
    </row>
    <row r="76" spans="1:16" ht="25.5">
      <c r="A76" s="25" t="s">
        <v>45</v>
      </c>
      <c s="29" t="s">
        <v>109</v>
      </c>
      <c s="29" t="s">
        <v>2042</v>
      </c>
      <c s="25" t="s">
        <v>47</v>
      </c>
      <c s="30" t="s">
        <v>2043</v>
      </c>
      <c s="31" t="s">
        <v>278</v>
      </c>
      <c s="32">
        <v>20</v>
      </c>
      <c s="32">
        <v>0</v>
      </c>
      <c s="32">
        <f>ROUND(ROUND(H76,2)*ROUND(G76,2),2)</f>
      </c>
      <c r="O76">
        <f>(I76*21)/100</f>
      </c>
      <c t="s">
        <v>22</v>
      </c>
    </row>
    <row r="77" spans="1:5" ht="12.75">
      <c r="A77" s="33" t="s">
        <v>50</v>
      </c>
      <c r="E77" s="34" t="s">
        <v>47</v>
      </c>
    </row>
    <row r="78" spans="1:5" ht="12.75">
      <c r="A78" s="35" t="s">
        <v>52</v>
      </c>
      <c r="E78" s="36" t="s">
        <v>47</v>
      </c>
    </row>
    <row r="79" spans="1:5" ht="102">
      <c r="A79" t="s">
        <v>53</v>
      </c>
      <c r="E79" s="34" t="s">
        <v>1959</v>
      </c>
    </row>
    <row r="80" spans="1:16" ht="12.75">
      <c r="A80" s="25" t="s">
        <v>45</v>
      </c>
      <c s="29" t="s">
        <v>113</v>
      </c>
      <c s="29" t="s">
        <v>1972</v>
      </c>
      <c s="25" t="s">
        <v>47</v>
      </c>
      <c s="30" t="s">
        <v>1973</v>
      </c>
      <c s="31" t="s">
        <v>59</v>
      </c>
      <c s="32">
        <v>30</v>
      </c>
      <c s="32">
        <v>0</v>
      </c>
      <c s="32">
        <f>ROUND(ROUND(H80,2)*ROUND(G80,2),2)</f>
      </c>
      <c r="O80">
        <f>(I80*21)/100</f>
      </c>
      <c t="s">
        <v>22</v>
      </c>
    </row>
    <row r="81" spans="1:5" ht="12.75">
      <c r="A81" s="33" t="s">
        <v>50</v>
      </c>
      <c r="E81" s="34" t="s">
        <v>47</v>
      </c>
    </row>
    <row r="82" spans="1:5" ht="12.75">
      <c r="A82" s="35" t="s">
        <v>52</v>
      </c>
      <c r="E82" s="36" t="s">
        <v>47</v>
      </c>
    </row>
    <row r="83" spans="1:5" ht="76.5">
      <c r="A83" t="s">
        <v>53</v>
      </c>
      <c r="E83" s="34" t="s">
        <v>1974</v>
      </c>
    </row>
    <row r="84" spans="1:16" ht="25.5">
      <c r="A84" s="25" t="s">
        <v>45</v>
      </c>
      <c s="29" t="s">
        <v>117</v>
      </c>
      <c s="29" t="s">
        <v>1975</v>
      </c>
      <c s="25" t="s">
        <v>47</v>
      </c>
      <c s="30" t="s">
        <v>1976</v>
      </c>
      <c s="31" t="s">
        <v>59</v>
      </c>
      <c s="32">
        <v>30</v>
      </c>
      <c s="32">
        <v>0</v>
      </c>
      <c s="32">
        <f>ROUND(ROUND(H84,2)*ROUND(G84,2),2)</f>
      </c>
      <c r="O84">
        <f>(I84*21)/100</f>
      </c>
      <c t="s">
        <v>22</v>
      </c>
    </row>
    <row r="85" spans="1:5" ht="12.75">
      <c r="A85" s="33" t="s">
        <v>50</v>
      </c>
      <c r="E85" s="34" t="s">
        <v>47</v>
      </c>
    </row>
    <row r="86" spans="1:5" ht="12.75">
      <c r="A86" s="35" t="s">
        <v>52</v>
      </c>
      <c r="E86" s="36" t="s">
        <v>47</v>
      </c>
    </row>
    <row r="87" spans="1:5" ht="76.5">
      <c r="A87" t="s">
        <v>53</v>
      </c>
      <c r="E87" s="34" t="s">
        <v>1977</v>
      </c>
    </row>
    <row r="88" spans="1:16" ht="12.75">
      <c r="A88" s="25" t="s">
        <v>45</v>
      </c>
      <c s="29" t="s">
        <v>121</v>
      </c>
      <c s="29" t="s">
        <v>1978</v>
      </c>
      <c s="25" t="s">
        <v>47</v>
      </c>
      <c s="30" t="s">
        <v>1979</v>
      </c>
      <c s="31" t="s">
        <v>278</v>
      </c>
      <c s="32">
        <v>233</v>
      </c>
      <c s="32">
        <v>0</v>
      </c>
      <c s="32">
        <f>ROUND(ROUND(H88,2)*ROUND(G88,2),2)</f>
      </c>
      <c r="O88">
        <f>(I88*21)/100</f>
      </c>
      <c t="s">
        <v>22</v>
      </c>
    </row>
    <row r="89" spans="1:5" ht="12.75">
      <c r="A89" s="33" t="s">
        <v>50</v>
      </c>
      <c r="E89" s="34" t="s">
        <v>47</v>
      </c>
    </row>
    <row r="90" spans="1:5" ht="12.75">
      <c r="A90" s="35" t="s">
        <v>52</v>
      </c>
      <c r="E90" s="36" t="s">
        <v>2431</v>
      </c>
    </row>
    <row r="91" spans="1:5" ht="76.5">
      <c r="A91" t="s">
        <v>53</v>
      </c>
      <c r="E91" s="34" t="s">
        <v>1980</v>
      </c>
    </row>
    <row r="92" spans="1:16" ht="12.75">
      <c r="A92" s="25" t="s">
        <v>45</v>
      </c>
      <c s="29" t="s">
        <v>126</v>
      </c>
      <c s="29" t="s">
        <v>2432</v>
      </c>
      <c s="25" t="s">
        <v>47</v>
      </c>
      <c s="30" t="s">
        <v>2433</v>
      </c>
      <c s="31" t="s">
        <v>2434</v>
      </c>
      <c s="32">
        <v>3.6</v>
      </c>
      <c s="32">
        <v>0</v>
      </c>
      <c s="32">
        <f>ROUND(ROUND(H92,2)*ROUND(G92,2),2)</f>
      </c>
      <c r="O92">
        <f>(I92*21)/100</f>
      </c>
      <c t="s">
        <v>22</v>
      </c>
    </row>
    <row r="93" spans="1:5" ht="25.5">
      <c r="A93" s="33" t="s">
        <v>50</v>
      </c>
      <c r="E93" s="34" t="s">
        <v>2435</v>
      </c>
    </row>
    <row r="94" spans="1:5" ht="12.75">
      <c r="A94" s="35" t="s">
        <v>52</v>
      </c>
      <c r="E94" s="36" t="s">
        <v>2436</v>
      </c>
    </row>
    <row r="95" spans="1:5" ht="114.75">
      <c r="A95" t="s">
        <v>53</v>
      </c>
      <c r="E95" s="34" t="s">
        <v>2437</v>
      </c>
    </row>
    <row r="96" spans="1:16" ht="12.75">
      <c r="A96" s="25" t="s">
        <v>45</v>
      </c>
      <c s="29" t="s">
        <v>130</v>
      </c>
      <c s="29" t="s">
        <v>2438</v>
      </c>
      <c s="25" t="s">
        <v>47</v>
      </c>
      <c s="30" t="s">
        <v>2439</v>
      </c>
      <c s="31" t="s">
        <v>2434</v>
      </c>
      <c s="32">
        <v>10.8</v>
      </c>
      <c s="32">
        <v>0</v>
      </c>
      <c s="32">
        <f>ROUND(ROUND(H96,2)*ROUND(G96,2),2)</f>
      </c>
      <c r="O96">
        <f>(I96*21)/100</f>
      </c>
      <c t="s">
        <v>22</v>
      </c>
    </row>
    <row r="97" spans="1:5" ht="25.5">
      <c r="A97" s="33" t="s">
        <v>50</v>
      </c>
      <c r="E97" s="34" t="s">
        <v>2440</v>
      </c>
    </row>
    <row r="98" spans="1:5" ht="12.75">
      <c r="A98" s="35" t="s">
        <v>52</v>
      </c>
      <c r="E98" s="36" t="s">
        <v>2441</v>
      </c>
    </row>
    <row r="99" spans="1:5" ht="114.75">
      <c r="A99" t="s">
        <v>53</v>
      </c>
      <c r="E99" s="34" t="s">
        <v>2437</v>
      </c>
    </row>
    <row r="100" spans="1:16" ht="12.75">
      <c r="A100" s="25" t="s">
        <v>45</v>
      </c>
      <c s="29" t="s">
        <v>136</v>
      </c>
      <c s="29" t="s">
        <v>2438</v>
      </c>
      <c s="25" t="s">
        <v>175</v>
      </c>
      <c s="30" t="s">
        <v>2439</v>
      </c>
      <c s="31" t="s">
        <v>2434</v>
      </c>
      <c s="32">
        <v>3.6</v>
      </c>
      <c s="32">
        <v>0</v>
      </c>
      <c s="32">
        <f>ROUND(ROUND(H100,2)*ROUND(G100,2),2)</f>
      </c>
      <c r="O100">
        <f>(I100*21)/100</f>
      </c>
      <c t="s">
        <v>22</v>
      </c>
    </row>
    <row r="101" spans="1:5" ht="25.5">
      <c r="A101" s="33" t="s">
        <v>50</v>
      </c>
      <c r="E101" s="34" t="s">
        <v>2442</v>
      </c>
    </row>
    <row r="102" spans="1:5" ht="12.75">
      <c r="A102" s="35" t="s">
        <v>52</v>
      </c>
      <c r="E102" s="36" t="s">
        <v>2436</v>
      </c>
    </row>
    <row r="103" spans="1:5" ht="114.75">
      <c r="A103" t="s">
        <v>53</v>
      </c>
      <c r="E103" s="34" t="s">
        <v>2437</v>
      </c>
    </row>
    <row r="104" spans="1:16" ht="12.75">
      <c r="A104" s="25" t="s">
        <v>45</v>
      </c>
      <c s="29" t="s">
        <v>142</v>
      </c>
      <c s="29" t="s">
        <v>2443</v>
      </c>
      <c s="25" t="s">
        <v>47</v>
      </c>
      <c s="30" t="s">
        <v>2444</v>
      </c>
      <c s="31" t="s">
        <v>278</v>
      </c>
      <c s="32">
        <v>450</v>
      </c>
      <c s="32">
        <v>0</v>
      </c>
      <c s="32">
        <f>ROUND(ROUND(H104,2)*ROUND(G104,2),2)</f>
      </c>
      <c r="O104">
        <f>(I104*21)/100</f>
      </c>
      <c t="s">
        <v>22</v>
      </c>
    </row>
    <row r="105" spans="1:5" ht="12.75">
      <c r="A105" s="33" t="s">
        <v>50</v>
      </c>
      <c r="E105" s="34" t="s">
        <v>2445</v>
      </c>
    </row>
    <row r="106" spans="1:5" ht="12.75">
      <c r="A106" s="35" t="s">
        <v>52</v>
      </c>
      <c r="E106" s="36" t="s">
        <v>2446</v>
      </c>
    </row>
    <row r="107" spans="1:5" ht="89.25">
      <c r="A107" t="s">
        <v>53</v>
      </c>
      <c r="E107" s="34" t="s">
        <v>2447</v>
      </c>
    </row>
    <row r="108" spans="1:16" ht="12.75">
      <c r="A108" s="25" t="s">
        <v>45</v>
      </c>
      <c s="29" t="s">
        <v>146</v>
      </c>
      <c s="29" t="s">
        <v>2448</v>
      </c>
      <c s="25" t="s">
        <v>175</v>
      </c>
      <c s="30" t="s">
        <v>2449</v>
      </c>
      <c s="31" t="s">
        <v>278</v>
      </c>
      <c s="32">
        <v>220</v>
      </c>
      <c s="32">
        <v>0</v>
      </c>
      <c s="32">
        <f>ROUND(ROUND(H108,2)*ROUND(G108,2),2)</f>
      </c>
      <c r="O108">
        <f>(I108*21)/100</f>
      </c>
      <c t="s">
        <v>22</v>
      </c>
    </row>
    <row r="109" spans="1:5" ht="12.75">
      <c r="A109" s="33" t="s">
        <v>50</v>
      </c>
      <c r="E109" s="34" t="s">
        <v>47</v>
      </c>
    </row>
    <row r="110" spans="1:5" ht="12.75">
      <c r="A110" s="35" t="s">
        <v>52</v>
      </c>
      <c r="E110" s="36" t="s">
        <v>2450</v>
      </c>
    </row>
    <row r="111" spans="1:5" ht="102">
      <c r="A111" t="s">
        <v>53</v>
      </c>
      <c r="E111" s="34" t="s">
        <v>2127</v>
      </c>
    </row>
    <row r="112" spans="1:16" ht="12.75">
      <c r="A112" s="25" t="s">
        <v>45</v>
      </c>
      <c s="29" t="s">
        <v>308</v>
      </c>
      <c s="29" t="s">
        <v>2170</v>
      </c>
      <c s="25" t="s">
        <v>47</v>
      </c>
      <c s="30" t="s">
        <v>2171</v>
      </c>
      <c s="31" t="s">
        <v>278</v>
      </c>
      <c s="32">
        <v>325</v>
      </c>
      <c s="32">
        <v>0</v>
      </c>
      <c s="32">
        <f>ROUND(ROUND(H112,2)*ROUND(G112,2),2)</f>
      </c>
      <c r="O112">
        <f>(I112*21)/100</f>
      </c>
      <c t="s">
        <v>22</v>
      </c>
    </row>
    <row r="113" spans="1:5" ht="12.75">
      <c r="A113" s="33" t="s">
        <v>50</v>
      </c>
      <c r="E113" s="34" t="s">
        <v>47</v>
      </c>
    </row>
    <row r="114" spans="1:5" ht="12.75">
      <c r="A114" s="35" t="s">
        <v>52</v>
      </c>
      <c r="E114" s="36" t="s">
        <v>2451</v>
      </c>
    </row>
    <row r="115" spans="1:5" ht="114.75">
      <c r="A115" t="s">
        <v>53</v>
      </c>
      <c r="E115" s="34" t="s">
        <v>2067</v>
      </c>
    </row>
    <row r="116" spans="1:16" ht="12.75">
      <c r="A116" s="25" t="s">
        <v>45</v>
      </c>
      <c s="29" t="s">
        <v>313</v>
      </c>
      <c s="29" t="s">
        <v>2061</v>
      </c>
      <c s="25" t="s">
        <v>47</v>
      </c>
      <c s="30" t="s">
        <v>2062</v>
      </c>
      <c s="31" t="s">
        <v>278</v>
      </c>
      <c s="32">
        <v>325</v>
      </c>
      <c s="32">
        <v>0</v>
      </c>
      <c s="32">
        <f>ROUND(ROUND(H116,2)*ROUND(G116,2),2)</f>
      </c>
      <c r="O116">
        <f>(I116*21)/100</f>
      </c>
      <c t="s">
        <v>22</v>
      </c>
    </row>
    <row r="117" spans="1:5" ht="12.75">
      <c r="A117" s="33" t="s">
        <v>50</v>
      </c>
      <c r="E117" s="34" t="s">
        <v>47</v>
      </c>
    </row>
    <row r="118" spans="1:5" ht="12.75">
      <c r="A118" s="35" t="s">
        <v>52</v>
      </c>
      <c r="E118" s="36" t="s">
        <v>47</v>
      </c>
    </row>
    <row r="119" spans="1:5" ht="89.25">
      <c r="A119" t="s">
        <v>53</v>
      </c>
      <c r="E119" s="34" t="s">
        <v>2063</v>
      </c>
    </row>
    <row r="120" spans="1:16" ht="12.75">
      <c r="A120" s="25" t="s">
        <v>45</v>
      </c>
      <c s="29" t="s">
        <v>318</v>
      </c>
      <c s="29" t="s">
        <v>2452</v>
      </c>
      <c s="25" t="s">
        <v>47</v>
      </c>
      <c s="30" t="s">
        <v>2453</v>
      </c>
      <c s="31" t="s">
        <v>278</v>
      </c>
      <c s="32">
        <v>265</v>
      </c>
      <c s="32">
        <v>0</v>
      </c>
      <c s="32">
        <f>ROUND(ROUND(H120,2)*ROUND(G120,2),2)</f>
      </c>
      <c r="O120">
        <f>(I120*21)/100</f>
      </c>
      <c t="s">
        <v>22</v>
      </c>
    </row>
    <row r="121" spans="1:5" ht="12.75">
      <c r="A121" s="33" t="s">
        <v>50</v>
      </c>
      <c r="E121" s="34" t="s">
        <v>47</v>
      </c>
    </row>
    <row r="122" spans="1:5" ht="12.75">
      <c r="A122" s="35" t="s">
        <v>52</v>
      </c>
      <c r="E122" s="36" t="s">
        <v>2454</v>
      </c>
    </row>
    <row r="123" spans="1:5" ht="102">
      <c r="A123" t="s">
        <v>53</v>
      </c>
      <c r="E123" s="34" t="s">
        <v>2127</v>
      </c>
    </row>
    <row r="124" spans="1:16" ht="12.75">
      <c r="A124" s="25" t="s">
        <v>45</v>
      </c>
      <c s="29" t="s">
        <v>323</v>
      </c>
      <c s="29" t="s">
        <v>2173</v>
      </c>
      <c s="25" t="s">
        <v>47</v>
      </c>
      <c s="30" t="s">
        <v>2174</v>
      </c>
      <c s="31" t="s">
        <v>2175</v>
      </c>
      <c s="32">
        <v>3</v>
      </c>
      <c s="32">
        <v>0</v>
      </c>
      <c s="32">
        <f>ROUND(ROUND(H124,2)*ROUND(G124,2),2)</f>
      </c>
      <c r="O124">
        <f>(I124*21)/100</f>
      </c>
      <c t="s">
        <v>22</v>
      </c>
    </row>
    <row r="125" spans="1:5" ht="12.75">
      <c r="A125" s="33" t="s">
        <v>50</v>
      </c>
      <c r="E125" s="34" t="s">
        <v>47</v>
      </c>
    </row>
    <row r="126" spans="1:5" ht="12.75">
      <c r="A126" s="35" t="s">
        <v>52</v>
      </c>
      <c r="E126" s="36" t="s">
        <v>47</v>
      </c>
    </row>
    <row r="127" spans="1:5" ht="102">
      <c r="A127" t="s">
        <v>53</v>
      </c>
      <c r="E127" s="34" t="s">
        <v>2177</v>
      </c>
    </row>
    <row r="128" spans="1:16" ht="12.75">
      <c r="A128" s="25" t="s">
        <v>45</v>
      </c>
      <c s="29" t="s">
        <v>328</v>
      </c>
      <c s="29" t="s">
        <v>2178</v>
      </c>
      <c s="25" t="s">
        <v>47</v>
      </c>
      <c s="30" t="s">
        <v>2179</v>
      </c>
      <c s="31" t="s">
        <v>278</v>
      </c>
      <c s="32">
        <v>325</v>
      </c>
      <c s="32">
        <v>0</v>
      </c>
      <c s="32">
        <f>ROUND(ROUND(H128,2)*ROUND(G128,2),2)</f>
      </c>
      <c r="O128">
        <f>(I128*21)/100</f>
      </c>
      <c t="s">
        <v>22</v>
      </c>
    </row>
    <row r="129" spans="1:5" ht="12.75">
      <c r="A129" s="33" t="s">
        <v>50</v>
      </c>
      <c r="E129" s="34" t="s">
        <v>47</v>
      </c>
    </row>
    <row r="130" spans="1:5" ht="12.75">
      <c r="A130" s="35" t="s">
        <v>52</v>
      </c>
      <c r="E130" s="36" t="s">
        <v>2454</v>
      </c>
    </row>
    <row r="131" spans="1:5" ht="102">
      <c r="A131" t="s">
        <v>53</v>
      </c>
      <c r="E131" s="34" t="s">
        <v>2181</v>
      </c>
    </row>
    <row r="132" spans="1:16" ht="12.75">
      <c r="A132" s="25" t="s">
        <v>45</v>
      </c>
      <c s="29" t="s">
        <v>332</v>
      </c>
      <c s="29" t="s">
        <v>2182</v>
      </c>
      <c s="25" t="s">
        <v>47</v>
      </c>
      <c s="30" t="s">
        <v>2183</v>
      </c>
      <c s="31" t="s">
        <v>59</v>
      </c>
      <c s="32">
        <v>26</v>
      </c>
      <c s="32">
        <v>0</v>
      </c>
      <c s="32">
        <f>ROUND(ROUND(H132,2)*ROUND(G132,2),2)</f>
      </c>
      <c r="O132">
        <f>(I132*21)/100</f>
      </c>
      <c t="s">
        <v>22</v>
      </c>
    </row>
    <row r="133" spans="1:5" ht="12.75">
      <c r="A133" s="33" t="s">
        <v>50</v>
      </c>
      <c r="E133" s="34" t="s">
        <v>47</v>
      </c>
    </row>
    <row r="134" spans="1:5" ht="12.75">
      <c r="A134" s="35" t="s">
        <v>52</v>
      </c>
      <c r="E134" s="36" t="s">
        <v>2455</v>
      </c>
    </row>
    <row r="135" spans="1:5" ht="127.5">
      <c r="A135" t="s">
        <v>53</v>
      </c>
      <c r="E135" s="34" t="s">
        <v>1830</v>
      </c>
    </row>
    <row r="136" spans="1:16" ht="12.75">
      <c r="A136" s="25" t="s">
        <v>45</v>
      </c>
      <c s="29" t="s">
        <v>337</v>
      </c>
      <c s="29" t="s">
        <v>2184</v>
      </c>
      <c s="25" t="s">
        <v>47</v>
      </c>
      <c s="30" t="s">
        <v>2185</v>
      </c>
      <c s="31" t="s">
        <v>59</v>
      </c>
      <c s="32">
        <v>26</v>
      </c>
      <c s="32">
        <v>0</v>
      </c>
      <c s="32">
        <f>ROUND(ROUND(H136,2)*ROUND(G136,2),2)</f>
      </c>
      <c r="O136">
        <f>(I136*21)/100</f>
      </c>
      <c t="s">
        <v>22</v>
      </c>
    </row>
    <row r="137" spans="1:5" ht="12.75">
      <c r="A137" s="33" t="s">
        <v>50</v>
      </c>
      <c r="E137" s="34" t="s">
        <v>47</v>
      </c>
    </row>
    <row r="138" spans="1:5" ht="12.75">
      <c r="A138" s="35" t="s">
        <v>52</v>
      </c>
      <c r="E138" s="36" t="s">
        <v>47</v>
      </c>
    </row>
    <row r="139" spans="1:5" ht="89.25">
      <c r="A139" t="s">
        <v>53</v>
      </c>
      <c r="E139" s="34" t="s">
        <v>1834</v>
      </c>
    </row>
    <row r="140" spans="1:16" ht="12.75">
      <c r="A140" s="25" t="s">
        <v>45</v>
      </c>
      <c s="29" t="s">
        <v>343</v>
      </c>
      <c s="29" t="s">
        <v>2068</v>
      </c>
      <c s="25" t="s">
        <v>47</v>
      </c>
      <c s="30" t="s">
        <v>2069</v>
      </c>
      <c s="31" t="s">
        <v>59</v>
      </c>
      <c s="32">
        <v>0</v>
      </c>
      <c s="32">
        <v>0</v>
      </c>
      <c s="32">
        <f>ROUND(ROUND(H140,2)*ROUND(G140,2),2)</f>
      </c>
      <c r="O140">
        <f>(I140*21)/100</f>
      </c>
      <c t="s">
        <v>22</v>
      </c>
    </row>
    <row r="141" spans="1:5" ht="12.75">
      <c r="A141" s="33" t="s">
        <v>50</v>
      </c>
      <c r="E141" s="34" t="s">
        <v>47</v>
      </c>
    </row>
    <row r="142" spans="1:5" ht="12.75">
      <c r="A142" s="35" t="s">
        <v>52</v>
      </c>
      <c r="E142" s="36" t="s">
        <v>47</v>
      </c>
    </row>
    <row r="143" spans="1:5" ht="127.5">
      <c r="A143" t="s">
        <v>53</v>
      </c>
      <c r="E143" s="34" t="s">
        <v>1830</v>
      </c>
    </row>
    <row r="144" spans="1:16" ht="12.75">
      <c r="A144" s="25" t="s">
        <v>45</v>
      </c>
      <c s="29" t="s">
        <v>347</v>
      </c>
      <c s="29" t="s">
        <v>2070</v>
      </c>
      <c s="25" t="s">
        <v>47</v>
      </c>
      <c s="30" t="s">
        <v>2071</v>
      </c>
      <c s="31" t="s">
        <v>59</v>
      </c>
      <c s="32">
        <v>0</v>
      </c>
      <c s="32">
        <v>0</v>
      </c>
      <c s="32">
        <f>ROUND(ROUND(H144,2)*ROUND(G144,2),2)</f>
      </c>
      <c r="O144">
        <f>(I144*21)/100</f>
      </c>
      <c t="s">
        <v>22</v>
      </c>
    </row>
    <row r="145" spans="1:5" ht="12.75">
      <c r="A145" s="33" t="s">
        <v>50</v>
      </c>
      <c r="E145" s="34" t="s">
        <v>47</v>
      </c>
    </row>
    <row r="146" spans="1:5" ht="12.75">
      <c r="A146" s="35" t="s">
        <v>52</v>
      </c>
      <c r="E146" s="36" t="s">
        <v>47</v>
      </c>
    </row>
    <row r="147" spans="1:5" ht="89.25">
      <c r="A147" t="s">
        <v>53</v>
      </c>
      <c r="E147" s="34" t="s">
        <v>1834</v>
      </c>
    </row>
    <row r="148" spans="1:16" ht="12.75">
      <c r="A148" s="25" t="s">
        <v>45</v>
      </c>
      <c s="29" t="s">
        <v>352</v>
      </c>
      <c s="29" t="s">
        <v>2456</v>
      </c>
      <c s="25" t="s">
        <v>47</v>
      </c>
      <c s="30" t="s">
        <v>2457</v>
      </c>
      <c s="31" t="s">
        <v>59</v>
      </c>
      <c s="32">
        <v>4</v>
      </c>
      <c s="32">
        <v>0</v>
      </c>
      <c s="32">
        <f>ROUND(ROUND(H148,2)*ROUND(G148,2),2)</f>
      </c>
      <c r="O148">
        <f>(I148*21)/100</f>
      </c>
      <c t="s">
        <v>22</v>
      </c>
    </row>
    <row r="149" spans="1:5" ht="38.25">
      <c r="A149" s="33" t="s">
        <v>50</v>
      </c>
      <c r="E149" s="34" t="s">
        <v>2458</v>
      </c>
    </row>
    <row r="150" spans="1:5" ht="12.75">
      <c r="A150" s="35" t="s">
        <v>52</v>
      </c>
      <c r="E150" s="36" t="s">
        <v>2414</v>
      </c>
    </row>
    <row r="151" spans="1:5" ht="89.25">
      <c r="A151" t="s">
        <v>53</v>
      </c>
      <c r="E151" s="34" t="s">
        <v>2459</v>
      </c>
    </row>
    <row r="152" spans="1:16" ht="12.75">
      <c r="A152" s="25" t="s">
        <v>45</v>
      </c>
      <c s="29" t="s">
        <v>357</v>
      </c>
      <c s="29" t="s">
        <v>2460</v>
      </c>
      <c s="25" t="s">
        <v>47</v>
      </c>
      <c s="30" t="s">
        <v>2461</v>
      </c>
      <c s="31" t="s">
        <v>59</v>
      </c>
      <c s="32">
        <v>2</v>
      </c>
      <c s="32">
        <v>0</v>
      </c>
      <c s="32">
        <f>ROUND(ROUND(H152,2)*ROUND(G152,2),2)</f>
      </c>
      <c r="O152">
        <f>(I152*21)/100</f>
      </c>
      <c t="s">
        <v>22</v>
      </c>
    </row>
    <row r="153" spans="1:5" ht="38.25">
      <c r="A153" s="33" t="s">
        <v>50</v>
      </c>
      <c r="E153" s="34" t="s">
        <v>2462</v>
      </c>
    </row>
    <row r="154" spans="1:5" ht="12.75">
      <c r="A154" s="35" t="s">
        <v>52</v>
      </c>
      <c r="E154" s="36" t="s">
        <v>47</v>
      </c>
    </row>
    <row r="155" spans="1:5" ht="89.25">
      <c r="A155" t="s">
        <v>53</v>
      </c>
      <c r="E155" s="34" t="s">
        <v>2459</v>
      </c>
    </row>
    <row r="156" spans="1:16" ht="12.75">
      <c r="A156" s="25" t="s">
        <v>45</v>
      </c>
      <c s="29" t="s">
        <v>362</v>
      </c>
      <c s="29" t="s">
        <v>2463</v>
      </c>
      <c s="25" t="s">
        <v>47</v>
      </c>
      <c s="30" t="s">
        <v>2464</v>
      </c>
      <c s="31" t="s">
        <v>59</v>
      </c>
      <c s="32">
        <v>6</v>
      </c>
      <c s="32">
        <v>0</v>
      </c>
      <c s="32">
        <f>ROUND(ROUND(H156,2)*ROUND(G156,2),2)</f>
      </c>
      <c r="O156">
        <f>(I156*21)/100</f>
      </c>
      <c t="s">
        <v>22</v>
      </c>
    </row>
    <row r="157" spans="1:5" ht="12.75">
      <c r="A157" s="33" t="s">
        <v>50</v>
      </c>
      <c r="E157" s="34" t="s">
        <v>2465</v>
      </c>
    </row>
    <row r="158" spans="1:5" ht="12.75">
      <c r="A158" s="35" t="s">
        <v>52</v>
      </c>
      <c r="E158" s="36" t="s">
        <v>2057</v>
      </c>
    </row>
    <row r="159" spans="1:5" ht="102">
      <c r="A159" t="s">
        <v>53</v>
      </c>
      <c r="E159" s="34" t="s">
        <v>2140</v>
      </c>
    </row>
    <row r="160" spans="1:16" ht="12.75">
      <c r="A160" s="25" t="s">
        <v>45</v>
      </c>
      <c s="29" t="s">
        <v>364</v>
      </c>
      <c s="29" t="s">
        <v>2466</v>
      </c>
      <c s="25" t="s">
        <v>47</v>
      </c>
      <c s="30" t="s">
        <v>2467</v>
      </c>
      <c s="31" t="s">
        <v>59</v>
      </c>
      <c s="32">
        <v>6</v>
      </c>
      <c s="32">
        <v>0</v>
      </c>
      <c s="32">
        <f>ROUND(ROUND(H160,2)*ROUND(G160,2),2)</f>
      </c>
      <c r="O160">
        <f>(I160*21)/100</f>
      </c>
      <c t="s">
        <v>22</v>
      </c>
    </row>
    <row r="161" spans="1:5" ht="12.75">
      <c r="A161" s="33" t="s">
        <v>50</v>
      </c>
      <c r="E161" s="34" t="s">
        <v>47</v>
      </c>
    </row>
    <row r="162" spans="1:5" ht="12.75">
      <c r="A162" s="35" t="s">
        <v>52</v>
      </c>
      <c r="E162" s="36" t="s">
        <v>47</v>
      </c>
    </row>
    <row r="163" spans="1:5" ht="114.75">
      <c r="A163" t="s">
        <v>53</v>
      </c>
      <c r="E163" s="34" t="s">
        <v>2468</v>
      </c>
    </row>
    <row r="164" spans="1:16" ht="12.75">
      <c r="A164" s="25" t="s">
        <v>45</v>
      </c>
      <c s="29" t="s">
        <v>368</v>
      </c>
      <c s="29" t="s">
        <v>2469</v>
      </c>
      <c s="25" t="s">
        <v>47</v>
      </c>
      <c s="30" t="s">
        <v>2470</v>
      </c>
      <c s="31" t="s">
        <v>59</v>
      </c>
      <c s="32">
        <v>6</v>
      </c>
      <c s="32">
        <v>0</v>
      </c>
      <c s="32">
        <f>ROUND(ROUND(H164,2)*ROUND(G164,2),2)</f>
      </c>
      <c r="O164">
        <f>(I164*21)/100</f>
      </c>
      <c t="s">
        <v>22</v>
      </c>
    </row>
    <row r="165" spans="1:5" ht="12.75">
      <c r="A165" s="33" t="s">
        <v>50</v>
      </c>
      <c r="E165" s="34" t="s">
        <v>47</v>
      </c>
    </row>
    <row r="166" spans="1:5" ht="12.75">
      <c r="A166" s="35" t="s">
        <v>52</v>
      </c>
      <c r="E166" s="36" t="s">
        <v>47</v>
      </c>
    </row>
    <row r="167" spans="1:5" ht="89.25">
      <c r="A167" t="s">
        <v>53</v>
      </c>
      <c r="E167" s="34" t="s">
        <v>1834</v>
      </c>
    </row>
    <row r="168" spans="1:16" ht="12.75">
      <c r="A168" s="25" t="s">
        <v>45</v>
      </c>
      <c s="29" t="s">
        <v>533</v>
      </c>
      <c s="29" t="s">
        <v>2471</v>
      </c>
      <c s="25" t="s">
        <v>47</v>
      </c>
      <c s="30" t="s">
        <v>2472</v>
      </c>
      <c s="31" t="s">
        <v>2473</v>
      </c>
      <c s="32">
        <v>240</v>
      </c>
      <c s="32">
        <v>0</v>
      </c>
      <c s="32">
        <f>ROUND(ROUND(H168,2)*ROUND(G168,2),2)</f>
      </c>
      <c r="O168">
        <f>(I168*21)/100</f>
      </c>
      <c t="s">
        <v>22</v>
      </c>
    </row>
    <row r="169" spans="1:5" ht="12.75">
      <c r="A169" s="33" t="s">
        <v>50</v>
      </c>
      <c r="E169" s="34" t="s">
        <v>2474</v>
      </c>
    </row>
    <row r="170" spans="1:5" ht="12.75">
      <c r="A170" s="35" t="s">
        <v>52</v>
      </c>
      <c r="E170" s="36" t="s">
        <v>2475</v>
      </c>
    </row>
    <row r="171" spans="1:5" ht="127.5">
      <c r="A171" t="s">
        <v>53</v>
      </c>
      <c r="E171" s="34" t="s">
        <v>2476</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0.xml><?xml version="1.0" encoding="utf-8"?>
<worksheet xmlns="http://schemas.openxmlformats.org/spreadsheetml/2006/main" xmlns:r="http://schemas.openxmlformats.org/officeDocument/2006/relationships">
  <sheetPr>
    <pageSetUpPr fitToPage="1"/>
  </sheetPr>
  <dimension ref="A1:R18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0+O8+O21+O58+O63</f>
      </c>
      <c t="s">
        <v>22</v>
      </c>
    </row>
    <row r="3" spans="1:16" ht="15" customHeight="1">
      <c r="A3" t="s">
        <v>12</v>
      </c>
      <c s="12" t="s">
        <v>14</v>
      </c>
      <c s="13" t="s">
        <v>15</v>
      </c>
      <c s="1"/>
      <c s="14" t="s">
        <v>16</v>
      </c>
      <c s="1"/>
      <c s="9"/>
      <c s="8" t="s">
        <v>2477</v>
      </c>
      <c s="40">
        <f>0+I8+I21+I58+I63</f>
      </c>
      <c r="O3" t="s">
        <v>19</v>
      </c>
      <c t="s">
        <v>22</v>
      </c>
    </row>
    <row r="4" spans="1:16" ht="15" customHeight="1">
      <c r="A4" t="s">
        <v>17</v>
      </c>
      <c s="16" t="s">
        <v>18</v>
      </c>
      <c s="17" t="s">
        <v>2477</v>
      </c>
      <c s="6"/>
      <c s="18" t="s">
        <v>2478</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f>
      </c>
      <c>
        <f>0+O9+O13+O17</f>
      </c>
    </row>
    <row r="9" spans="1:16" ht="12.75">
      <c r="A9" s="25" t="s">
        <v>45</v>
      </c>
      <c s="29" t="s">
        <v>28</v>
      </c>
      <c s="29" t="s">
        <v>219</v>
      </c>
      <c s="25" t="s">
        <v>47</v>
      </c>
      <c s="30" t="s">
        <v>220</v>
      </c>
      <c s="31" t="s">
        <v>221</v>
      </c>
      <c s="32">
        <v>19.1</v>
      </c>
      <c s="32">
        <v>0</v>
      </c>
      <c s="32">
        <f>ROUND(ROUND(H9,2)*ROUND(G9,2),2)</f>
      </c>
      <c r="O9">
        <f>(I9*21)/100</f>
      </c>
      <c t="s">
        <v>22</v>
      </c>
    </row>
    <row r="10" spans="1:5" ht="12.75">
      <c r="A10" s="33" t="s">
        <v>50</v>
      </c>
      <c r="E10" s="34" t="s">
        <v>1265</v>
      </c>
    </row>
    <row r="11" spans="1:5" ht="12.75">
      <c r="A11" s="35" t="s">
        <v>52</v>
      </c>
      <c r="E11" s="36" t="s">
        <v>2479</v>
      </c>
    </row>
    <row r="12" spans="1:5" ht="25.5">
      <c r="A12" t="s">
        <v>53</v>
      </c>
      <c r="E12" s="34" t="s">
        <v>224</v>
      </c>
    </row>
    <row r="13" spans="1:16" ht="12.75">
      <c r="A13" s="25" t="s">
        <v>45</v>
      </c>
      <c s="29" t="s">
        <v>22</v>
      </c>
      <c s="29" t="s">
        <v>219</v>
      </c>
      <c s="25" t="s">
        <v>28</v>
      </c>
      <c s="30" t="s">
        <v>220</v>
      </c>
      <c s="31" t="s">
        <v>221</v>
      </c>
      <c s="32">
        <v>73.9</v>
      </c>
      <c s="32">
        <v>0</v>
      </c>
      <c s="32">
        <f>ROUND(ROUND(H13,2)*ROUND(G13,2),2)</f>
      </c>
      <c r="O13">
        <f>(I13*21)/100</f>
      </c>
      <c t="s">
        <v>22</v>
      </c>
    </row>
    <row r="14" spans="1:5" ht="12.75">
      <c r="A14" s="33" t="s">
        <v>50</v>
      </c>
      <c r="E14" s="34" t="s">
        <v>1267</v>
      </c>
    </row>
    <row r="15" spans="1:5" ht="12.75">
      <c r="A15" s="35" t="s">
        <v>52</v>
      </c>
      <c r="E15" s="36" t="s">
        <v>47</v>
      </c>
    </row>
    <row r="16" spans="1:5" ht="25.5">
      <c r="A16" t="s">
        <v>53</v>
      </c>
      <c r="E16" s="34" t="s">
        <v>224</v>
      </c>
    </row>
    <row r="17" spans="1:16" ht="12.75">
      <c r="A17" s="25" t="s">
        <v>45</v>
      </c>
      <c s="29" t="s">
        <v>31</v>
      </c>
      <c s="29" t="s">
        <v>1018</v>
      </c>
      <c s="25" t="s">
        <v>47</v>
      </c>
      <c s="30" t="s">
        <v>1019</v>
      </c>
      <c s="31" t="s">
        <v>49</v>
      </c>
      <c s="32">
        <v>1</v>
      </c>
      <c s="32">
        <v>0</v>
      </c>
      <c s="32">
        <f>ROUND(ROUND(H17,2)*ROUND(G17,2),2)</f>
      </c>
      <c r="O17">
        <f>(I17*21)/100</f>
      </c>
      <c t="s">
        <v>22</v>
      </c>
    </row>
    <row r="18" spans="1:5" ht="38.25">
      <c r="A18" s="33" t="s">
        <v>50</v>
      </c>
      <c r="E18" s="34" t="s">
        <v>2480</v>
      </c>
    </row>
    <row r="19" spans="1:5" ht="12.75">
      <c r="A19" s="35" t="s">
        <v>52</v>
      </c>
      <c r="E19" s="36" t="s">
        <v>47</v>
      </c>
    </row>
    <row r="20" spans="1:5" ht="12.75">
      <c r="A20" t="s">
        <v>53</v>
      </c>
      <c r="E20" s="34" t="s">
        <v>170</v>
      </c>
    </row>
    <row r="21" spans="1:18" ht="12.75" customHeight="1">
      <c r="A21" s="6" t="s">
        <v>43</v>
      </c>
      <c s="6"/>
      <c s="38" t="s">
        <v>28</v>
      </c>
      <c s="6"/>
      <c s="27" t="s">
        <v>226</v>
      </c>
      <c s="6"/>
      <c s="6"/>
      <c s="6"/>
      <c s="39">
        <f>0+Q21</f>
      </c>
      <c r="O21">
        <f>0+R21</f>
      </c>
      <c r="Q21">
        <f>0+I22+I26+I30+I34+I38+I42+I46+I50+I54</f>
      </c>
      <c>
        <f>0+O22+O26+O30+O34+O38+O42+O46+O50+O54</f>
      </c>
    </row>
    <row r="22" spans="1:16" ht="12.75">
      <c r="A22" s="25" t="s">
        <v>45</v>
      </c>
      <c s="29" t="s">
        <v>33</v>
      </c>
      <c s="29" t="s">
        <v>389</v>
      </c>
      <c s="25" t="s">
        <v>47</v>
      </c>
      <c s="30" t="s">
        <v>390</v>
      </c>
      <c s="31" t="s">
        <v>221</v>
      </c>
      <c s="32">
        <v>38.2</v>
      </c>
      <c s="32">
        <v>0</v>
      </c>
      <c s="32">
        <f>ROUND(ROUND(H22,2)*ROUND(G22,2),2)</f>
      </c>
      <c r="O22">
        <f>(I22*21)/100</f>
      </c>
      <c t="s">
        <v>22</v>
      </c>
    </row>
    <row r="23" spans="1:5" ht="25.5">
      <c r="A23" s="33" t="s">
        <v>50</v>
      </c>
      <c r="E23" s="34" t="s">
        <v>1931</v>
      </c>
    </row>
    <row r="24" spans="1:5" ht="12.75">
      <c r="A24" s="35" t="s">
        <v>52</v>
      </c>
      <c r="E24" s="36" t="s">
        <v>2481</v>
      </c>
    </row>
    <row r="25" spans="1:5" ht="63.75">
      <c r="A25" t="s">
        <v>53</v>
      </c>
      <c r="E25" s="34" t="s">
        <v>255</v>
      </c>
    </row>
    <row r="26" spans="1:16" ht="12.75">
      <c r="A26" s="25" t="s">
        <v>45</v>
      </c>
      <c s="29" t="s">
        <v>35</v>
      </c>
      <c s="29" t="s">
        <v>252</v>
      </c>
      <c s="25" t="s">
        <v>47</v>
      </c>
      <c s="30" t="s">
        <v>253</v>
      </c>
      <c s="31" t="s">
        <v>221</v>
      </c>
      <c s="32">
        <v>51.7</v>
      </c>
      <c s="32">
        <v>0</v>
      </c>
      <c s="32">
        <f>ROUND(ROUND(H26,2)*ROUND(G26,2),2)</f>
      </c>
      <c r="O26">
        <f>(I26*21)/100</f>
      </c>
      <c t="s">
        <v>22</v>
      </c>
    </row>
    <row r="27" spans="1:5" ht="38.25">
      <c r="A27" s="33" t="s">
        <v>50</v>
      </c>
      <c r="E27" s="34" t="s">
        <v>1933</v>
      </c>
    </row>
    <row r="28" spans="1:5" ht="12.75">
      <c r="A28" s="35" t="s">
        <v>52</v>
      </c>
      <c r="E28" s="36" t="s">
        <v>2482</v>
      </c>
    </row>
    <row r="29" spans="1:5" ht="63.75">
      <c r="A29" t="s">
        <v>53</v>
      </c>
      <c r="E29" s="34" t="s">
        <v>255</v>
      </c>
    </row>
    <row r="30" spans="1:16" ht="12.75">
      <c r="A30" s="25" t="s">
        <v>45</v>
      </c>
      <c s="29" t="s">
        <v>37</v>
      </c>
      <c s="29" t="s">
        <v>1025</v>
      </c>
      <c s="25" t="s">
        <v>47</v>
      </c>
      <c s="30" t="s">
        <v>1026</v>
      </c>
      <c s="31" t="s">
        <v>221</v>
      </c>
      <c s="32">
        <v>1.9</v>
      </c>
      <c s="32">
        <v>0</v>
      </c>
      <c s="32">
        <f>ROUND(ROUND(H30,2)*ROUND(G30,2),2)</f>
      </c>
      <c r="O30">
        <f>(I30*21)/100</f>
      </c>
      <c t="s">
        <v>22</v>
      </c>
    </row>
    <row r="31" spans="1:5" ht="38.25">
      <c r="A31" s="33" t="s">
        <v>50</v>
      </c>
      <c r="E31" s="34" t="s">
        <v>2224</v>
      </c>
    </row>
    <row r="32" spans="1:5" ht="12.75">
      <c r="A32" s="35" t="s">
        <v>52</v>
      </c>
      <c r="E32" s="36" t="s">
        <v>2483</v>
      </c>
    </row>
    <row r="33" spans="1:5" ht="63.75">
      <c r="A33" t="s">
        <v>53</v>
      </c>
      <c r="E33" s="34" t="s">
        <v>255</v>
      </c>
    </row>
    <row r="34" spans="1:16" ht="12.75">
      <c r="A34" s="25" t="s">
        <v>45</v>
      </c>
      <c s="29" t="s">
        <v>55</v>
      </c>
      <c s="29" t="s">
        <v>447</v>
      </c>
      <c s="25" t="s">
        <v>47</v>
      </c>
      <c s="30" t="s">
        <v>448</v>
      </c>
      <c s="31" t="s">
        <v>221</v>
      </c>
      <c s="32">
        <v>288.5</v>
      </c>
      <c s="32">
        <v>0</v>
      </c>
      <c s="32">
        <f>ROUND(ROUND(H34,2)*ROUND(G34,2),2)</f>
      </c>
      <c r="O34">
        <f>(I34*21)/100</f>
      </c>
      <c t="s">
        <v>22</v>
      </c>
    </row>
    <row r="35" spans="1:5" ht="12.75">
      <c r="A35" s="33" t="s">
        <v>50</v>
      </c>
      <c r="E35" s="34" t="s">
        <v>1935</v>
      </c>
    </row>
    <row r="36" spans="1:5" ht="12.75">
      <c r="A36" s="35" t="s">
        <v>52</v>
      </c>
      <c r="E36" s="36" t="s">
        <v>47</v>
      </c>
    </row>
    <row r="37" spans="1:5" ht="306">
      <c r="A37" t="s">
        <v>53</v>
      </c>
      <c r="E37" s="34" t="s">
        <v>446</v>
      </c>
    </row>
    <row r="38" spans="1:16" ht="12.75">
      <c r="A38" s="25" t="s">
        <v>45</v>
      </c>
      <c s="29" t="s">
        <v>78</v>
      </c>
      <c s="29" t="s">
        <v>451</v>
      </c>
      <c s="25" t="s">
        <v>47</v>
      </c>
      <c s="30" t="s">
        <v>452</v>
      </c>
      <c s="31" t="s">
        <v>221</v>
      </c>
      <c s="32">
        <v>73.9</v>
      </c>
      <c s="32">
        <v>0</v>
      </c>
      <c s="32">
        <f>ROUND(ROUND(H38,2)*ROUND(G38,2),2)</f>
      </c>
      <c r="O38">
        <f>(I38*21)/100</f>
      </c>
      <c t="s">
        <v>22</v>
      </c>
    </row>
    <row r="39" spans="1:5" ht="12.75">
      <c r="A39" s="33" t="s">
        <v>50</v>
      </c>
      <c r="E39" s="34" t="s">
        <v>2100</v>
      </c>
    </row>
    <row r="40" spans="1:5" ht="12.75">
      <c r="A40" s="35" t="s">
        <v>52</v>
      </c>
      <c r="E40" s="36" t="s">
        <v>47</v>
      </c>
    </row>
    <row r="41" spans="1:5" ht="318.75">
      <c r="A41" t="s">
        <v>53</v>
      </c>
      <c r="E41" s="34" t="s">
        <v>455</v>
      </c>
    </row>
    <row r="42" spans="1:16" ht="12.75">
      <c r="A42" s="25" t="s">
        <v>45</v>
      </c>
      <c s="29" t="s">
        <v>40</v>
      </c>
      <c s="29" t="s">
        <v>1049</v>
      </c>
      <c s="25" t="s">
        <v>47</v>
      </c>
      <c s="30" t="s">
        <v>1050</v>
      </c>
      <c s="31" t="s">
        <v>221</v>
      </c>
      <c s="32">
        <v>288.5</v>
      </c>
      <c s="32">
        <v>0</v>
      </c>
      <c s="32">
        <f>ROUND(ROUND(H42,2)*ROUND(G42,2),2)</f>
      </c>
      <c r="O42">
        <f>(I42*21)/100</f>
      </c>
      <c t="s">
        <v>22</v>
      </c>
    </row>
    <row r="43" spans="1:5" ht="38.25">
      <c r="A43" s="33" t="s">
        <v>50</v>
      </c>
      <c r="E43" s="34" t="s">
        <v>2484</v>
      </c>
    </row>
    <row r="44" spans="1:5" ht="12.75">
      <c r="A44" s="35" t="s">
        <v>52</v>
      </c>
      <c r="E44" s="36" t="s">
        <v>2485</v>
      </c>
    </row>
    <row r="45" spans="1:5" ht="318.75">
      <c r="A45" t="s">
        <v>53</v>
      </c>
      <c r="E45" s="34" t="s">
        <v>455</v>
      </c>
    </row>
    <row r="46" spans="1:16" ht="12.75">
      <c r="A46" s="25" t="s">
        <v>45</v>
      </c>
      <c s="29" t="s">
        <v>42</v>
      </c>
      <c s="29" t="s">
        <v>765</v>
      </c>
      <c s="25" t="s">
        <v>47</v>
      </c>
      <c s="30" t="s">
        <v>767</v>
      </c>
      <c s="31" t="s">
        <v>221</v>
      </c>
      <c s="32">
        <v>73.9</v>
      </c>
      <c s="32">
        <v>0</v>
      </c>
      <c s="32">
        <f>ROUND(ROUND(H46,2)*ROUND(G46,2),2)</f>
      </c>
      <c r="O46">
        <f>(I46*21)/100</f>
      </c>
      <c t="s">
        <v>22</v>
      </c>
    </row>
    <row r="47" spans="1:5" ht="12.75">
      <c r="A47" s="33" t="s">
        <v>50</v>
      </c>
      <c r="E47" s="34" t="s">
        <v>1852</v>
      </c>
    </row>
    <row r="48" spans="1:5" ht="12.75">
      <c r="A48" s="35" t="s">
        <v>52</v>
      </c>
      <c r="E48" s="36" t="s">
        <v>2486</v>
      </c>
    </row>
    <row r="49" spans="1:5" ht="191.25">
      <c r="A49" t="s">
        <v>53</v>
      </c>
      <c r="E49" s="34" t="s">
        <v>1290</v>
      </c>
    </row>
    <row r="50" spans="1:16" ht="12.75">
      <c r="A50" s="25" t="s">
        <v>45</v>
      </c>
      <c s="29" t="s">
        <v>87</v>
      </c>
      <c s="29" t="s">
        <v>1058</v>
      </c>
      <c s="25" t="s">
        <v>47</v>
      </c>
      <c s="30" t="s">
        <v>1059</v>
      </c>
      <c s="31" t="s">
        <v>221</v>
      </c>
      <c s="32">
        <v>288.5</v>
      </c>
      <c s="32">
        <v>0</v>
      </c>
      <c s="32">
        <f>ROUND(ROUND(H50,2)*ROUND(G50,2),2)</f>
      </c>
      <c r="O50">
        <f>(I50*21)/100</f>
      </c>
      <c t="s">
        <v>22</v>
      </c>
    </row>
    <row r="51" spans="1:5" ht="12.75">
      <c r="A51" s="33" t="s">
        <v>50</v>
      </c>
      <c r="E51" s="34" t="s">
        <v>1941</v>
      </c>
    </row>
    <row r="52" spans="1:5" ht="12.75">
      <c r="A52" s="35" t="s">
        <v>52</v>
      </c>
      <c r="E52" s="36" t="s">
        <v>2487</v>
      </c>
    </row>
    <row r="53" spans="1:5" ht="229.5">
      <c r="A53" t="s">
        <v>53</v>
      </c>
      <c r="E53" s="34" t="s">
        <v>1294</v>
      </c>
    </row>
    <row r="54" spans="1:16" ht="12.75">
      <c r="A54" s="25" t="s">
        <v>45</v>
      </c>
      <c s="29" t="s">
        <v>90</v>
      </c>
      <c s="29" t="s">
        <v>1763</v>
      </c>
      <c s="25" t="s">
        <v>47</v>
      </c>
      <c s="30" t="s">
        <v>1764</v>
      </c>
      <c s="31" t="s">
        <v>221</v>
      </c>
      <c s="32">
        <v>35.2</v>
      </c>
      <c s="32">
        <v>0</v>
      </c>
      <c s="32">
        <f>ROUND(ROUND(H54,2)*ROUND(G54,2),2)</f>
      </c>
      <c r="O54">
        <f>(I54*21)/100</f>
      </c>
      <c t="s">
        <v>22</v>
      </c>
    </row>
    <row r="55" spans="1:5" ht="12.75">
      <c r="A55" s="33" t="s">
        <v>50</v>
      </c>
      <c r="E55" s="34" t="s">
        <v>2034</v>
      </c>
    </row>
    <row r="56" spans="1:5" ht="12.75">
      <c r="A56" s="35" t="s">
        <v>52</v>
      </c>
      <c r="E56" s="36" t="s">
        <v>2488</v>
      </c>
    </row>
    <row r="57" spans="1:5" ht="229.5">
      <c r="A57" t="s">
        <v>53</v>
      </c>
      <c r="E57" s="34" t="s">
        <v>1767</v>
      </c>
    </row>
    <row r="58" spans="1:18" ht="12.75" customHeight="1">
      <c r="A58" s="6" t="s">
        <v>43</v>
      </c>
      <c s="6"/>
      <c s="38" t="s">
        <v>33</v>
      </c>
      <c s="6"/>
      <c s="27" t="s">
        <v>819</v>
      </c>
      <c s="6"/>
      <c s="6"/>
      <c s="6"/>
      <c s="39">
        <f>0+Q58</f>
      </c>
      <c r="O58">
        <f>0+R58</f>
      </c>
      <c r="Q58">
        <f>0+I59</f>
      </c>
      <c>
        <f>0+O59</f>
      </c>
    </row>
    <row r="59" spans="1:16" ht="12.75">
      <c r="A59" s="25" t="s">
        <v>45</v>
      </c>
      <c s="29" t="s">
        <v>93</v>
      </c>
      <c s="29" t="s">
        <v>820</v>
      </c>
      <c s="25" t="s">
        <v>47</v>
      </c>
      <c s="30" t="s">
        <v>821</v>
      </c>
      <c s="31" t="s">
        <v>221</v>
      </c>
      <c s="32">
        <v>38.7</v>
      </c>
      <c s="32">
        <v>0</v>
      </c>
      <c s="32">
        <f>ROUND(ROUND(H59,2)*ROUND(G59,2),2)</f>
      </c>
      <c r="O59">
        <f>(I59*21)/100</f>
      </c>
      <c t="s">
        <v>22</v>
      </c>
    </row>
    <row r="60" spans="1:5" ht="12.75">
      <c r="A60" s="33" t="s">
        <v>50</v>
      </c>
      <c r="E60" s="34" t="s">
        <v>1947</v>
      </c>
    </row>
    <row r="61" spans="1:5" ht="12.75">
      <c r="A61" s="35" t="s">
        <v>52</v>
      </c>
      <c r="E61" s="36" t="s">
        <v>2489</v>
      </c>
    </row>
    <row r="62" spans="1:5" ht="369.75">
      <c r="A62" t="s">
        <v>53</v>
      </c>
      <c r="E62" s="34" t="s">
        <v>1949</v>
      </c>
    </row>
    <row r="63" spans="1:18" ht="12.75" customHeight="1">
      <c r="A63" s="6" t="s">
        <v>43</v>
      </c>
      <c s="6"/>
      <c s="38" t="s">
        <v>55</v>
      </c>
      <c s="6"/>
      <c s="27" t="s">
        <v>56</v>
      </c>
      <c s="6"/>
      <c s="6"/>
      <c s="6"/>
      <c s="39">
        <f>0+Q63</f>
      </c>
      <c r="O63">
        <f>0+R63</f>
      </c>
      <c r="Q63">
        <f>0+I64+I68+I72+I76+I80+I84+I88+I92+I96+I100+I104+I108+I112+I116+I120+I124+I128+I132+I136+I140+I144+I148+I152+I156+I160+I164+I168+I172+I176+I180</f>
      </c>
      <c>
        <f>0+O64+O68+O72+O76+O80+O84+O88+O92+O96+O100+O104+O108+O112+O116+O120+O124+O128+O132+O136+O140+O144+O148+O152+O156+O160+O164+O168+O172+O176+O180</f>
      </c>
    </row>
    <row r="64" spans="1:16" ht="12.75">
      <c r="A64" s="25" t="s">
        <v>45</v>
      </c>
      <c s="29" t="s">
        <v>96</v>
      </c>
      <c s="29" t="s">
        <v>2037</v>
      </c>
      <c s="25" t="s">
        <v>47</v>
      </c>
      <c s="30" t="s">
        <v>2038</v>
      </c>
      <c s="31" t="s">
        <v>278</v>
      </c>
      <c s="32">
        <v>30</v>
      </c>
      <c s="32">
        <v>0</v>
      </c>
      <c s="32">
        <f>ROUND(ROUND(H64,2)*ROUND(G64,2),2)</f>
      </c>
      <c r="O64">
        <f>(I64*21)/100</f>
      </c>
      <c t="s">
        <v>22</v>
      </c>
    </row>
    <row r="65" spans="1:5" ht="12.75">
      <c r="A65" s="33" t="s">
        <v>50</v>
      </c>
      <c r="E65" s="34" t="s">
        <v>47</v>
      </c>
    </row>
    <row r="66" spans="1:5" ht="12.75">
      <c r="A66" s="35" t="s">
        <v>52</v>
      </c>
      <c r="E66" s="36" t="s">
        <v>47</v>
      </c>
    </row>
    <row r="67" spans="1:5" ht="76.5">
      <c r="A67" t="s">
        <v>53</v>
      </c>
      <c r="E67" s="34" t="s">
        <v>1977</v>
      </c>
    </row>
    <row r="68" spans="1:16" ht="12.75">
      <c r="A68" s="25" t="s">
        <v>45</v>
      </c>
      <c s="29" t="s">
        <v>101</v>
      </c>
      <c s="29" t="s">
        <v>2086</v>
      </c>
      <c s="25" t="s">
        <v>47</v>
      </c>
      <c s="30" t="s">
        <v>2087</v>
      </c>
      <c s="31" t="s">
        <v>278</v>
      </c>
      <c s="32">
        <v>830</v>
      </c>
      <c s="32">
        <v>0</v>
      </c>
      <c s="32">
        <f>ROUND(ROUND(H68,2)*ROUND(G68,2),2)</f>
      </c>
      <c r="O68">
        <f>(I68*21)/100</f>
      </c>
      <c t="s">
        <v>22</v>
      </c>
    </row>
    <row r="69" spans="1:5" ht="12.75">
      <c r="A69" s="33" t="s">
        <v>50</v>
      </c>
      <c r="E69" s="34" t="s">
        <v>2088</v>
      </c>
    </row>
    <row r="70" spans="1:5" ht="25.5">
      <c r="A70" s="35" t="s">
        <v>52</v>
      </c>
      <c r="E70" s="36" t="s">
        <v>2490</v>
      </c>
    </row>
    <row r="71" spans="1:5" ht="76.5">
      <c r="A71" t="s">
        <v>53</v>
      </c>
      <c r="E71" s="34" t="s">
        <v>1954</v>
      </c>
    </row>
    <row r="72" spans="1:16" ht="12.75">
      <c r="A72" s="25" t="s">
        <v>45</v>
      </c>
      <c s="29" t="s">
        <v>105</v>
      </c>
      <c s="29" t="s">
        <v>1955</v>
      </c>
      <c s="25" t="s">
        <v>47</v>
      </c>
      <c s="30" t="s">
        <v>1956</v>
      </c>
      <c s="31" t="s">
        <v>278</v>
      </c>
      <c s="32">
        <v>220</v>
      </c>
      <c s="32">
        <v>0</v>
      </c>
      <c s="32">
        <f>ROUND(ROUND(H72,2)*ROUND(G72,2),2)</f>
      </c>
      <c r="O72">
        <f>(I72*21)/100</f>
      </c>
      <c t="s">
        <v>22</v>
      </c>
    </row>
    <row r="73" spans="1:5" ht="12.75">
      <c r="A73" s="33" t="s">
        <v>50</v>
      </c>
      <c r="E73" s="34" t="s">
        <v>2159</v>
      </c>
    </row>
    <row r="74" spans="1:5" ht="12.75">
      <c r="A74" s="35" t="s">
        <v>52</v>
      </c>
      <c r="E74" s="36" t="s">
        <v>2491</v>
      </c>
    </row>
    <row r="75" spans="1:5" ht="102">
      <c r="A75" t="s">
        <v>53</v>
      </c>
      <c r="E75" s="34" t="s">
        <v>1959</v>
      </c>
    </row>
    <row r="76" spans="1:16" ht="25.5">
      <c r="A76" s="25" t="s">
        <v>45</v>
      </c>
      <c s="29" t="s">
        <v>109</v>
      </c>
      <c s="29" t="s">
        <v>1964</v>
      </c>
      <c s="25" t="s">
        <v>47</v>
      </c>
      <c s="30" t="s">
        <v>1965</v>
      </c>
      <c s="31" t="s">
        <v>59</v>
      </c>
      <c s="32">
        <v>4</v>
      </c>
      <c s="32">
        <v>0</v>
      </c>
      <c s="32">
        <f>ROUND(ROUND(H76,2)*ROUND(G76,2),2)</f>
      </c>
      <c r="O76">
        <f>(I76*21)/100</f>
      </c>
      <c t="s">
        <v>22</v>
      </c>
    </row>
    <row r="77" spans="1:5" ht="38.25">
      <c r="A77" s="33" t="s">
        <v>50</v>
      </c>
      <c r="E77" s="34" t="s">
        <v>2492</v>
      </c>
    </row>
    <row r="78" spans="1:5" ht="12.75">
      <c r="A78" s="35" t="s">
        <v>52</v>
      </c>
      <c r="E78" s="36" t="s">
        <v>47</v>
      </c>
    </row>
    <row r="79" spans="1:5" ht="89.25">
      <c r="A79" t="s">
        <v>53</v>
      </c>
      <c r="E79" s="34" t="s">
        <v>1967</v>
      </c>
    </row>
    <row r="80" spans="1:16" ht="12.75">
      <c r="A80" s="25" t="s">
        <v>45</v>
      </c>
      <c s="29" t="s">
        <v>113</v>
      </c>
      <c s="29" t="s">
        <v>2493</v>
      </c>
      <c s="25" t="s">
        <v>47</v>
      </c>
      <c s="30" t="s">
        <v>2494</v>
      </c>
      <c s="31" t="s">
        <v>59</v>
      </c>
      <c s="32">
        <v>15</v>
      </c>
      <c s="32">
        <v>0</v>
      </c>
      <c s="32">
        <f>ROUND(ROUND(H80,2)*ROUND(G80,2),2)</f>
      </c>
      <c r="O80">
        <f>(I80*21)/100</f>
      </c>
      <c t="s">
        <v>22</v>
      </c>
    </row>
    <row r="81" spans="1:5" ht="51">
      <c r="A81" s="33" t="s">
        <v>50</v>
      </c>
      <c r="E81" s="34" t="s">
        <v>2495</v>
      </c>
    </row>
    <row r="82" spans="1:5" ht="12.75">
      <c r="A82" s="35" t="s">
        <v>52</v>
      </c>
      <c r="E82" s="36" t="s">
        <v>47</v>
      </c>
    </row>
    <row r="83" spans="1:5" ht="63.75">
      <c r="A83" t="s">
        <v>53</v>
      </c>
      <c r="E83" s="34" t="s">
        <v>2496</v>
      </c>
    </row>
    <row r="84" spans="1:16" ht="25.5">
      <c r="A84" s="25" t="s">
        <v>45</v>
      </c>
      <c s="29" t="s">
        <v>117</v>
      </c>
      <c s="29" t="s">
        <v>2042</v>
      </c>
      <c s="25" t="s">
        <v>47</v>
      </c>
      <c s="30" t="s">
        <v>2043</v>
      </c>
      <c s="31" t="s">
        <v>278</v>
      </c>
      <c s="32">
        <v>30</v>
      </c>
      <c s="32">
        <v>0</v>
      </c>
      <c s="32">
        <f>ROUND(ROUND(H84,2)*ROUND(G84,2),2)</f>
      </c>
      <c r="O84">
        <f>(I84*21)/100</f>
      </c>
      <c t="s">
        <v>22</v>
      </c>
    </row>
    <row r="85" spans="1:5" ht="12.75">
      <c r="A85" s="33" t="s">
        <v>50</v>
      </c>
      <c r="E85" s="34" t="s">
        <v>47</v>
      </c>
    </row>
    <row r="86" spans="1:5" ht="12.75">
      <c r="A86" s="35" t="s">
        <v>52</v>
      </c>
      <c r="E86" s="36" t="s">
        <v>47</v>
      </c>
    </row>
    <row r="87" spans="1:5" ht="102">
      <c r="A87" t="s">
        <v>53</v>
      </c>
      <c r="E87" s="34" t="s">
        <v>1959</v>
      </c>
    </row>
    <row r="88" spans="1:16" ht="25.5">
      <c r="A88" s="25" t="s">
        <v>45</v>
      </c>
      <c s="29" t="s">
        <v>121</v>
      </c>
      <c s="29" t="s">
        <v>2497</v>
      </c>
      <c s="25" t="s">
        <v>47</v>
      </c>
      <c s="30" t="s">
        <v>2498</v>
      </c>
      <c s="31" t="s">
        <v>278</v>
      </c>
      <c s="32">
        <v>100</v>
      </c>
      <c s="32">
        <v>0</v>
      </c>
      <c s="32">
        <f>ROUND(ROUND(H88,2)*ROUND(G88,2),2)</f>
      </c>
      <c r="O88">
        <f>(I88*21)/100</f>
      </c>
      <c t="s">
        <v>22</v>
      </c>
    </row>
    <row r="89" spans="1:5" ht="12.75">
      <c r="A89" s="33" t="s">
        <v>50</v>
      </c>
      <c r="E89" s="34" t="s">
        <v>47</v>
      </c>
    </row>
    <row r="90" spans="1:5" ht="12.75">
      <c r="A90" s="35" t="s">
        <v>52</v>
      </c>
      <c r="E90" s="36" t="s">
        <v>47</v>
      </c>
    </row>
    <row r="91" spans="1:5" ht="51">
      <c r="A91" t="s">
        <v>53</v>
      </c>
      <c r="E91" s="34" t="s">
        <v>2391</v>
      </c>
    </row>
    <row r="92" spans="1:16" ht="12.75">
      <c r="A92" s="25" t="s">
        <v>45</v>
      </c>
      <c s="29" t="s">
        <v>126</v>
      </c>
      <c s="29" t="s">
        <v>2499</v>
      </c>
      <c s="25" t="s">
        <v>47</v>
      </c>
      <c s="30" t="s">
        <v>2500</v>
      </c>
      <c s="31" t="s">
        <v>59</v>
      </c>
      <c s="32">
        <v>30</v>
      </c>
      <c s="32">
        <v>0</v>
      </c>
      <c s="32">
        <f>ROUND(ROUND(H92,2)*ROUND(G92,2),2)</f>
      </c>
      <c r="O92">
        <f>(I92*21)/100</f>
      </c>
      <c t="s">
        <v>22</v>
      </c>
    </row>
    <row r="93" spans="1:5" ht="12.75">
      <c r="A93" s="33" t="s">
        <v>50</v>
      </c>
      <c r="E93" s="34" t="s">
        <v>2501</v>
      </c>
    </row>
    <row r="94" spans="1:5" ht="12.75">
      <c r="A94" s="35" t="s">
        <v>52</v>
      </c>
      <c r="E94" s="36" t="s">
        <v>47</v>
      </c>
    </row>
    <row r="95" spans="1:5" ht="63.75">
      <c r="A95" t="s">
        <v>53</v>
      </c>
      <c r="E95" s="34" t="s">
        <v>2502</v>
      </c>
    </row>
    <row r="96" spans="1:16" ht="12.75">
      <c r="A96" s="25" t="s">
        <v>45</v>
      </c>
      <c s="29" t="s">
        <v>130</v>
      </c>
      <c s="29" t="s">
        <v>1972</v>
      </c>
      <c s="25" t="s">
        <v>47</v>
      </c>
      <c s="30" t="s">
        <v>1973</v>
      </c>
      <c s="31" t="s">
        <v>59</v>
      </c>
      <c s="32">
        <v>25</v>
      </c>
      <c s="32">
        <v>0</v>
      </c>
      <c s="32">
        <f>ROUND(ROUND(H96,2)*ROUND(G96,2),2)</f>
      </c>
      <c r="O96">
        <f>(I96*21)/100</f>
      </c>
      <c t="s">
        <v>22</v>
      </c>
    </row>
    <row r="97" spans="1:5" ht="12.75">
      <c r="A97" s="33" t="s">
        <v>50</v>
      </c>
      <c r="E97" s="34" t="s">
        <v>47</v>
      </c>
    </row>
    <row r="98" spans="1:5" ht="12.75">
      <c r="A98" s="35" t="s">
        <v>52</v>
      </c>
      <c r="E98" s="36" t="s">
        <v>47</v>
      </c>
    </row>
    <row r="99" spans="1:5" ht="76.5">
      <c r="A99" t="s">
        <v>53</v>
      </c>
      <c r="E99" s="34" t="s">
        <v>1974</v>
      </c>
    </row>
    <row r="100" spans="1:16" ht="25.5">
      <c r="A100" s="25" t="s">
        <v>45</v>
      </c>
      <c s="29" t="s">
        <v>136</v>
      </c>
      <c s="29" t="s">
        <v>1975</v>
      </c>
      <c s="25" t="s">
        <v>47</v>
      </c>
      <c s="30" t="s">
        <v>1976</v>
      </c>
      <c s="31" t="s">
        <v>59</v>
      </c>
      <c s="32">
        <v>25</v>
      </c>
      <c s="32">
        <v>0</v>
      </c>
      <c s="32">
        <f>ROUND(ROUND(H100,2)*ROUND(G100,2),2)</f>
      </c>
      <c r="O100">
        <f>(I100*21)/100</f>
      </c>
      <c t="s">
        <v>22</v>
      </c>
    </row>
    <row r="101" spans="1:5" ht="12.75">
      <c r="A101" s="33" t="s">
        <v>50</v>
      </c>
      <c r="E101" s="34" t="s">
        <v>47</v>
      </c>
    </row>
    <row r="102" spans="1:5" ht="12.75">
      <c r="A102" s="35" t="s">
        <v>52</v>
      </c>
      <c r="E102" s="36" t="s">
        <v>47</v>
      </c>
    </row>
    <row r="103" spans="1:5" ht="76.5">
      <c r="A103" t="s">
        <v>53</v>
      </c>
      <c r="E103" s="34" t="s">
        <v>1977</v>
      </c>
    </row>
    <row r="104" spans="1:16" ht="12.75">
      <c r="A104" s="25" t="s">
        <v>45</v>
      </c>
      <c s="29" t="s">
        <v>142</v>
      </c>
      <c s="29" t="s">
        <v>1978</v>
      </c>
      <c s="25" t="s">
        <v>47</v>
      </c>
      <c s="30" t="s">
        <v>1979</v>
      </c>
      <c s="31" t="s">
        <v>278</v>
      </c>
      <c s="32">
        <v>930</v>
      </c>
      <c s="32">
        <v>0</v>
      </c>
      <c s="32">
        <f>ROUND(ROUND(H104,2)*ROUND(G104,2),2)</f>
      </c>
      <c r="O104">
        <f>(I104*21)/100</f>
      </c>
      <c t="s">
        <v>22</v>
      </c>
    </row>
    <row r="105" spans="1:5" ht="12.75">
      <c r="A105" s="33" t="s">
        <v>50</v>
      </c>
      <c r="E105" s="34" t="s">
        <v>47</v>
      </c>
    </row>
    <row r="106" spans="1:5" ht="12.75">
      <c r="A106" s="35" t="s">
        <v>52</v>
      </c>
      <c r="E106" s="36" t="s">
        <v>2503</v>
      </c>
    </row>
    <row r="107" spans="1:5" ht="76.5">
      <c r="A107" t="s">
        <v>53</v>
      </c>
      <c r="E107" s="34" t="s">
        <v>1980</v>
      </c>
    </row>
    <row r="108" spans="1:16" ht="12.75">
      <c r="A108" s="25" t="s">
        <v>45</v>
      </c>
      <c s="29" t="s">
        <v>146</v>
      </c>
      <c s="29" t="s">
        <v>2252</v>
      </c>
      <c s="25" t="s">
        <v>47</v>
      </c>
      <c s="30" t="s">
        <v>2253</v>
      </c>
      <c s="31" t="s">
        <v>278</v>
      </c>
      <c s="32">
        <v>24</v>
      </c>
      <c s="32">
        <v>0</v>
      </c>
      <c s="32">
        <f>ROUND(ROUND(H108,2)*ROUND(G108,2),2)</f>
      </c>
      <c r="O108">
        <f>(I108*21)/100</f>
      </c>
      <c t="s">
        <v>22</v>
      </c>
    </row>
    <row r="109" spans="1:5" ht="12.75">
      <c r="A109" s="33" t="s">
        <v>50</v>
      </c>
      <c r="E109" s="34" t="s">
        <v>47</v>
      </c>
    </row>
    <row r="110" spans="1:5" ht="12.75">
      <c r="A110" s="35" t="s">
        <v>52</v>
      </c>
      <c r="E110" s="36" t="s">
        <v>2504</v>
      </c>
    </row>
    <row r="111" spans="1:5" ht="63.75">
      <c r="A111" t="s">
        <v>53</v>
      </c>
      <c r="E111" s="34" t="s">
        <v>2254</v>
      </c>
    </row>
    <row r="112" spans="1:16" ht="12.75">
      <c r="A112" s="25" t="s">
        <v>45</v>
      </c>
      <c s="29" t="s">
        <v>308</v>
      </c>
      <c s="29" t="s">
        <v>1985</v>
      </c>
      <c s="25" t="s">
        <v>47</v>
      </c>
      <c s="30" t="s">
        <v>1986</v>
      </c>
      <c s="31" t="s">
        <v>278</v>
      </c>
      <c s="32">
        <v>660</v>
      </c>
      <c s="32">
        <v>0</v>
      </c>
      <c s="32">
        <f>ROUND(ROUND(H112,2)*ROUND(G112,2),2)</f>
      </c>
      <c r="O112">
        <f>(I112*21)/100</f>
      </c>
      <c t="s">
        <v>22</v>
      </c>
    </row>
    <row r="113" spans="1:5" ht="12.75">
      <c r="A113" s="33" t="s">
        <v>50</v>
      </c>
      <c r="E113" s="34" t="s">
        <v>47</v>
      </c>
    </row>
    <row r="114" spans="1:5" ht="12.75">
      <c r="A114" s="35" t="s">
        <v>52</v>
      </c>
      <c r="E114" s="36" t="s">
        <v>47</v>
      </c>
    </row>
    <row r="115" spans="1:5" ht="89.25">
      <c r="A115" t="s">
        <v>53</v>
      </c>
      <c r="E115" s="34" t="s">
        <v>1987</v>
      </c>
    </row>
    <row r="116" spans="1:16" ht="12.75">
      <c r="A116" s="25" t="s">
        <v>45</v>
      </c>
      <c s="29" t="s">
        <v>313</v>
      </c>
      <c s="29" t="s">
        <v>1988</v>
      </c>
      <c s="25" t="s">
        <v>47</v>
      </c>
      <c s="30" t="s">
        <v>1989</v>
      </c>
      <c s="31" t="s">
        <v>59</v>
      </c>
      <c s="32">
        <v>30</v>
      </c>
      <c s="32">
        <v>0</v>
      </c>
      <c s="32">
        <f>ROUND(ROUND(H116,2)*ROUND(G116,2),2)</f>
      </c>
      <c r="O116">
        <f>(I116*21)/100</f>
      </c>
      <c t="s">
        <v>22</v>
      </c>
    </row>
    <row r="117" spans="1:5" ht="12.75">
      <c r="A117" s="33" t="s">
        <v>50</v>
      </c>
      <c r="E117" s="34" t="s">
        <v>47</v>
      </c>
    </row>
    <row r="118" spans="1:5" ht="12.75">
      <c r="A118" s="35" t="s">
        <v>52</v>
      </c>
      <c r="E118" s="36" t="s">
        <v>47</v>
      </c>
    </row>
    <row r="119" spans="1:5" ht="51">
      <c r="A119" t="s">
        <v>53</v>
      </c>
      <c r="E119" s="34" t="s">
        <v>1990</v>
      </c>
    </row>
    <row r="120" spans="1:16" ht="12.75">
      <c r="A120" s="25" t="s">
        <v>45</v>
      </c>
      <c s="29" t="s">
        <v>318</v>
      </c>
      <c s="29" t="s">
        <v>2255</v>
      </c>
      <c s="25" t="s">
        <v>47</v>
      </c>
      <c s="30" t="s">
        <v>2256</v>
      </c>
      <c s="31" t="s">
        <v>59</v>
      </c>
      <c s="32">
        <v>30</v>
      </c>
      <c s="32">
        <v>0</v>
      </c>
      <c s="32">
        <f>ROUND(ROUND(H120,2)*ROUND(G120,2),2)</f>
      </c>
      <c r="O120">
        <f>(I120*21)/100</f>
      </c>
      <c t="s">
        <v>22</v>
      </c>
    </row>
    <row r="121" spans="1:5" ht="12.75">
      <c r="A121" s="33" t="s">
        <v>50</v>
      </c>
      <c r="E121" s="34" t="s">
        <v>47</v>
      </c>
    </row>
    <row r="122" spans="1:5" ht="12.75">
      <c r="A122" s="35" t="s">
        <v>52</v>
      </c>
      <c r="E122" s="36" t="s">
        <v>47</v>
      </c>
    </row>
    <row r="123" spans="1:5" ht="51">
      <c r="A123" t="s">
        <v>53</v>
      </c>
      <c r="E123" s="34" t="s">
        <v>2257</v>
      </c>
    </row>
    <row r="124" spans="1:16" ht="12.75">
      <c r="A124" s="25" t="s">
        <v>45</v>
      </c>
      <c s="29" t="s">
        <v>323</v>
      </c>
      <c s="29" t="s">
        <v>2170</v>
      </c>
      <c s="25" t="s">
        <v>47</v>
      </c>
      <c s="30" t="s">
        <v>2171</v>
      </c>
      <c s="31" t="s">
        <v>278</v>
      </c>
      <c s="32">
        <v>1910</v>
      </c>
      <c s="32">
        <v>0</v>
      </c>
      <c s="32">
        <f>ROUND(ROUND(H124,2)*ROUND(G124,2),2)</f>
      </c>
      <c r="O124">
        <f>(I124*21)/100</f>
      </c>
      <c t="s">
        <v>22</v>
      </c>
    </row>
    <row r="125" spans="1:5" ht="12.75">
      <c r="A125" s="33" t="s">
        <v>50</v>
      </c>
      <c r="E125" s="34" t="s">
        <v>2128</v>
      </c>
    </row>
    <row r="126" spans="1:5" ht="12.75">
      <c r="A126" s="35" t="s">
        <v>52</v>
      </c>
      <c r="E126" s="36" t="s">
        <v>2505</v>
      </c>
    </row>
    <row r="127" spans="1:5" ht="114.75">
      <c r="A127" t="s">
        <v>53</v>
      </c>
      <c r="E127" s="34" t="s">
        <v>2067</v>
      </c>
    </row>
    <row r="128" spans="1:16" ht="12.75">
      <c r="A128" s="25" t="s">
        <v>45</v>
      </c>
      <c s="29" t="s">
        <v>328</v>
      </c>
      <c s="29" t="s">
        <v>2061</v>
      </c>
      <c s="25" t="s">
        <v>47</v>
      </c>
      <c s="30" t="s">
        <v>2062</v>
      </c>
      <c s="31" t="s">
        <v>278</v>
      </c>
      <c s="32">
        <v>1910</v>
      </c>
      <c s="32">
        <v>0</v>
      </c>
      <c s="32">
        <f>ROUND(ROUND(H128,2)*ROUND(G128,2),2)</f>
      </c>
      <c r="O128">
        <f>(I128*21)/100</f>
      </c>
      <c t="s">
        <v>22</v>
      </c>
    </row>
    <row r="129" spans="1:5" ht="12.75">
      <c r="A129" s="33" t="s">
        <v>50</v>
      </c>
      <c r="E129" s="34" t="s">
        <v>2506</v>
      </c>
    </row>
    <row r="130" spans="1:5" ht="12.75">
      <c r="A130" s="35" t="s">
        <v>52</v>
      </c>
      <c r="E130" s="36" t="s">
        <v>47</v>
      </c>
    </row>
    <row r="131" spans="1:5" ht="89.25">
      <c r="A131" t="s">
        <v>53</v>
      </c>
      <c r="E131" s="34" t="s">
        <v>2063</v>
      </c>
    </row>
    <row r="132" spans="1:16" ht="12.75">
      <c r="A132" s="25" t="s">
        <v>45</v>
      </c>
      <c s="29" t="s">
        <v>332</v>
      </c>
      <c s="29" t="s">
        <v>2173</v>
      </c>
      <c s="25" t="s">
        <v>47</v>
      </c>
      <c s="30" t="s">
        <v>2174</v>
      </c>
      <c s="31" t="s">
        <v>2175</v>
      </c>
      <c s="32">
        <v>17</v>
      </c>
      <c s="32">
        <v>0</v>
      </c>
      <c s="32">
        <f>ROUND(ROUND(H132,2)*ROUND(G132,2),2)</f>
      </c>
      <c r="O132">
        <f>(I132*21)/100</f>
      </c>
      <c t="s">
        <v>22</v>
      </c>
    </row>
    <row r="133" spans="1:5" ht="12.75">
      <c r="A133" s="33" t="s">
        <v>50</v>
      </c>
      <c r="E133" s="34" t="s">
        <v>47</v>
      </c>
    </row>
    <row r="134" spans="1:5" ht="12.75">
      <c r="A134" s="35" t="s">
        <v>52</v>
      </c>
      <c r="E134" s="36" t="s">
        <v>2507</v>
      </c>
    </row>
    <row r="135" spans="1:5" ht="102">
      <c r="A135" t="s">
        <v>53</v>
      </c>
      <c r="E135" s="34" t="s">
        <v>2177</v>
      </c>
    </row>
    <row r="136" spans="1:16" ht="12.75">
      <c r="A136" s="25" t="s">
        <v>45</v>
      </c>
      <c s="29" t="s">
        <v>337</v>
      </c>
      <c s="29" t="s">
        <v>2178</v>
      </c>
      <c s="25" t="s">
        <v>47</v>
      </c>
      <c s="30" t="s">
        <v>2179</v>
      </c>
      <c s="31" t="s">
        <v>278</v>
      </c>
      <c s="32">
        <v>2270</v>
      </c>
      <c s="32">
        <v>0</v>
      </c>
      <c s="32">
        <f>ROUND(ROUND(H136,2)*ROUND(G136,2),2)</f>
      </c>
      <c r="O136">
        <f>(I136*21)/100</f>
      </c>
      <c t="s">
        <v>22</v>
      </c>
    </row>
    <row r="137" spans="1:5" ht="12.75">
      <c r="A137" s="33" t="s">
        <v>50</v>
      </c>
      <c r="E137" s="34" t="s">
        <v>47</v>
      </c>
    </row>
    <row r="138" spans="1:5" ht="12.75">
      <c r="A138" s="35" t="s">
        <v>52</v>
      </c>
      <c r="E138" s="36" t="s">
        <v>2508</v>
      </c>
    </row>
    <row r="139" spans="1:5" ht="102">
      <c r="A139" t="s">
        <v>53</v>
      </c>
      <c r="E139" s="34" t="s">
        <v>2181</v>
      </c>
    </row>
    <row r="140" spans="1:16" ht="12.75">
      <c r="A140" s="25" t="s">
        <v>45</v>
      </c>
      <c s="29" t="s">
        <v>343</v>
      </c>
      <c s="29" t="s">
        <v>2182</v>
      </c>
      <c s="25" t="s">
        <v>47</v>
      </c>
      <c s="30" t="s">
        <v>2183</v>
      </c>
      <c s="31" t="s">
        <v>59</v>
      </c>
      <c s="32">
        <v>71</v>
      </c>
      <c s="32">
        <v>0</v>
      </c>
      <c s="32">
        <f>ROUND(ROUND(H140,2)*ROUND(G140,2),2)</f>
      </c>
      <c r="O140">
        <f>(I140*21)/100</f>
      </c>
      <c t="s">
        <v>22</v>
      </c>
    </row>
    <row r="141" spans="1:5" ht="12.75">
      <c r="A141" s="33" t="s">
        <v>50</v>
      </c>
      <c r="E141" s="34" t="s">
        <v>47</v>
      </c>
    </row>
    <row r="142" spans="1:5" ht="12.75">
      <c r="A142" s="35" t="s">
        <v>52</v>
      </c>
      <c r="E142" s="36" t="s">
        <v>2509</v>
      </c>
    </row>
    <row r="143" spans="1:5" ht="127.5">
      <c r="A143" t="s">
        <v>53</v>
      </c>
      <c r="E143" s="34" t="s">
        <v>1830</v>
      </c>
    </row>
    <row r="144" spans="1:16" ht="12.75">
      <c r="A144" s="25" t="s">
        <v>45</v>
      </c>
      <c s="29" t="s">
        <v>347</v>
      </c>
      <c s="29" t="s">
        <v>2184</v>
      </c>
      <c s="25" t="s">
        <v>47</v>
      </c>
      <c s="30" t="s">
        <v>2185</v>
      </c>
      <c s="31" t="s">
        <v>59</v>
      </c>
      <c s="32">
        <v>71</v>
      </c>
      <c s="32">
        <v>0</v>
      </c>
      <c s="32">
        <f>ROUND(ROUND(H144,2)*ROUND(G144,2),2)</f>
      </c>
      <c r="O144">
        <f>(I144*21)/100</f>
      </c>
      <c t="s">
        <v>22</v>
      </c>
    </row>
    <row r="145" spans="1:5" ht="12.75">
      <c r="A145" s="33" t="s">
        <v>50</v>
      </c>
      <c r="E145" s="34" t="s">
        <v>47</v>
      </c>
    </row>
    <row r="146" spans="1:5" ht="12.75">
      <c r="A146" s="35" t="s">
        <v>52</v>
      </c>
      <c r="E146" s="36" t="s">
        <v>47</v>
      </c>
    </row>
    <row r="147" spans="1:5" ht="89.25">
      <c r="A147" t="s">
        <v>53</v>
      </c>
      <c r="E147" s="34" t="s">
        <v>1834</v>
      </c>
    </row>
    <row r="148" spans="1:16" ht="12.75">
      <c r="A148" s="25" t="s">
        <v>45</v>
      </c>
      <c s="29" t="s">
        <v>352</v>
      </c>
      <c s="29" t="s">
        <v>2068</v>
      </c>
      <c s="25" t="s">
        <v>47</v>
      </c>
      <c s="30" t="s">
        <v>2069</v>
      </c>
      <c s="31" t="s">
        <v>59</v>
      </c>
      <c s="32">
        <v>25</v>
      </c>
      <c s="32">
        <v>0</v>
      </c>
      <c s="32">
        <f>ROUND(ROUND(H148,2)*ROUND(G148,2),2)</f>
      </c>
      <c r="O148">
        <f>(I148*21)/100</f>
      </c>
      <c t="s">
        <v>22</v>
      </c>
    </row>
    <row r="149" spans="1:5" ht="12.75">
      <c r="A149" s="33" t="s">
        <v>50</v>
      </c>
      <c r="E149" s="34" t="s">
        <v>47</v>
      </c>
    </row>
    <row r="150" spans="1:5" ht="12.75">
      <c r="A150" s="35" t="s">
        <v>52</v>
      </c>
      <c r="E150" s="36" t="s">
        <v>2510</v>
      </c>
    </row>
    <row r="151" spans="1:5" ht="127.5">
      <c r="A151" t="s">
        <v>53</v>
      </c>
      <c r="E151" s="34" t="s">
        <v>1830</v>
      </c>
    </row>
    <row r="152" spans="1:16" ht="12.75">
      <c r="A152" s="25" t="s">
        <v>45</v>
      </c>
      <c s="29" t="s">
        <v>357</v>
      </c>
      <c s="29" t="s">
        <v>2070</v>
      </c>
      <c s="25" t="s">
        <v>47</v>
      </c>
      <c s="30" t="s">
        <v>2071</v>
      </c>
      <c s="31" t="s">
        <v>59</v>
      </c>
      <c s="32">
        <v>25</v>
      </c>
      <c s="32">
        <v>0</v>
      </c>
      <c s="32">
        <f>ROUND(ROUND(H152,2)*ROUND(G152,2),2)</f>
      </c>
      <c r="O152">
        <f>(I152*21)/100</f>
      </c>
      <c t="s">
        <v>22</v>
      </c>
    </row>
    <row r="153" spans="1:5" ht="12.75">
      <c r="A153" s="33" t="s">
        <v>50</v>
      </c>
      <c r="E153" s="34" t="s">
        <v>47</v>
      </c>
    </row>
    <row r="154" spans="1:5" ht="12.75">
      <c r="A154" s="35" t="s">
        <v>52</v>
      </c>
      <c r="E154" s="36" t="s">
        <v>47</v>
      </c>
    </row>
    <row r="155" spans="1:5" ht="89.25">
      <c r="A155" t="s">
        <v>53</v>
      </c>
      <c r="E155" s="34" t="s">
        <v>1834</v>
      </c>
    </row>
    <row r="156" spans="1:16" ht="12.75">
      <c r="A156" s="25" t="s">
        <v>45</v>
      </c>
      <c s="29" t="s">
        <v>362</v>
      </c>
      <c s="29" t="s">
        <v>2193</v>
      </c>
      <c s="25" t="s">
        <v>47</v>
      </c>
      <c s="30" t="s">
        <v>2194</v>
      </c>
      <c s="31" t="s">
        <v>278</v>
      </c>
      <c s="32">
        <v>360</v>
      </c>
      <c s="32">
        <v>0</v>
      </c>
      <c s="32">
        <f>ROUND(ROUND(H156,2)*ROUND(G156,2),2)</f>
      </c>
      <c r="O156">
        <f>(I156*21)/100</f>
      </c>
      <c t="s">
        <v>22</v>
      </c>
    </row>
    <row r="157" spans="1:5" ht="12.75">
      <c r="A157" s="33" t="s">
        <v>50</v>
      </c>
      <c r="E157" s="34" t="s">
        <v>47</v>
      </c>
    </row>
    <row r="158" spans="1:5" ht="12.75">
      <c r="A158" s="35" t="s">
        <v>52</v>
      </c>
      <c r="E158" s="36" t="s">
        <v>47</v>
      </c>
    </row>
    <row r="159" spans="1:5" ht="114.75">
      <c r="A159" t="s">
        <v>53</v>
      </c>
      <c r="E159" s="34" t="s">
        <v>2196</v>
      </c>
    </row>
    <row r="160" spans="1:16" ht="12.75">
      <c r="A160" s="25" t="s">
        <v>45</v>
      </c>
      <c s="29" t="s">
        <v>364</v>
      </c>
      <c s="29" t="s">
        <v>2197</v>
      </c>
      <c s="25" t="s">
        <v>47</v>
      </c>
      <c s="30" t="s">
        <v>2198</v>
      </c>
      <c s="31" t="s">
        <v>278</v>
      </c>
      <c s="32">
        <v>360</v>
      </c>
      <c s="32">
        <v>0</v>
      </c>
      <c s="32">
        <f>ROUND(ROUND(H160,2)*ROUND(G160,2),2)</f>
      </c>
      <c r="O160">
        <f>(I160*21)/100</f>
      </c>
      <c t="s">
        <v>22</v>
      </c>
    </row>
    <row r="161" spans="1:5" ht="12.75">
      <c r="A161" s="33" t="s">
        <v>50</v>
      </c>
      <c r="E161" s="34" t="s">
        <v>47</v>
      </c>
    </row>
    <row r="162" spans="1:5" ht="12.75">
      <c r="A162" s="35" t="s">
        <v>52</v>
      </c>
      <c r="E162" s="36" t="s">
        <v>47</v>
      </c>
    </row>
    <row r="163" spans="1:5" ht="89.25">
      <c r="A163" t="s">
        <v>53</v>
      </c>
      <c r="E163" s="34" t="s">
        <v>2200</v>
      </c>
    </row>
    <row r="164" spans="1:16" ht="12.75">
      <c r="A164" s="25" t="s">
        <v>45</v>
      </c>
      <c s="29" t="s">
        <v>368</v>
      </c>
      <c s="29" t="s">
        <v>2201</v>
      </c>
      <c s="25" t="s">
        <v>47</v>
      </c>
      <c s="30" t="s">
        <v>2202</v>
      </c>
      <c s="31" t="s">
        <v>59</v>
      </c>
      <c s="32">
        <v>18</v>
      </c>
      <c s="32">
        <v>0</v>
      </c>
      <c s="32">
        <f>ROUND(ROUND(H164,2)*ROUND(G164,2),2)</f>
      </c>
      <c r="O164">
        <f>(I164*21)/100</f>
      </c>
      <c t="s">
        <v>22</v>
      </c>
    </row>
    <row r="165" spans="1:5" ht="12.75">
      <c r="A165" s="33" t="s">
        <v>50</v>
      </c>
      <c r="E165" s="34" t="s">
        <v>47</v>
      </c>
    </row>
    <row r="166" spans="1:5" ht="12.75">
      <c r="A166" s="35" t="s">
        <v>52</v>
      </c>
      <c r="E166" s="36" t="s">
        <v>2511</v>
      </c>
    </row>
    <row r="167" spans="1:5" ht="127.5">
      <c r="A167" t="s">
        <v>53</v>
      </c>
      <c r="E167" s="34" t="s">
        <v>1830</v>
      </c>
    </row>
    <row r="168" spans="1:16" ht="12.75">
      <c r="A168" s="25" t="s">
        <v>45</v>
      </c>
      <c s="29" t="s">
        <v>533</v>
      </c>
      <c s="29" t="s">
        <v>2203</v>
      </c>
      <c s="25" t="s">
        <v>47</v>
      </c>
      <c s="30" t="s">
        <v>2204</v>
      </c>
      <c s="31" t="s">
        <v>59</v>
      </c>
      <c s="32">
        <v>18</v>
      </c>
      <c s="32">
        <v>0</v>
      </c>
      <c s="32">
        <f>ROUND(ROUND(H168,2)*ROUND(G168,2),2)</f>
      </c>
      <c r="O168">
        <f>(I168*21)/100</f>
      </c>
      <c t="s">
        <v>22</v>
      </c>
    </row>
    <row r="169" spans="1:5" ht="12.75">
      <c r="A169" s="33" t="s">
        <v>50</v>
      </c>
      <c r="E169" s="34" t="s">
        <v>47</v>
      </c>
    </row>
    <row r="170" spans="1:5" ht="12.75">
      <c r="A170" s="35" t="s">
        <v>52</v>
      </c>
      <c r="E170" s="36" t="s">
        <v>47</v>
      </c>
    </row>
    <row r="171" spans="1:5" ht="89.25">
      <c r="A171" t="s">
        <v>53</v>
      </c>
      <c r="E171" s="34" t="s">
        <v>1834</v>
      </c>
    </row>
    <row r="172" spans="1:16" ht="12.75">
      <c r="A172" s="25" t="s">
        <v>45</v>
      </c>
      <c s="29" t="s">
        <v>537</v>
      </c>
      <c s="29" t="s">
        <v>2205</v>
      </c>
      <c s="25" t="s">
        <v>47</v>
      </c>
      <c s="30" t="s">
        <v>2206</v>
      </c>
      <c s="31" t="s">
        <v>59</v>
      </c>
      <c s="32">
        <v>6</v>
      </c>
      <c s="32">
        <v>0</v>
      </c>
      <c s="32">
        <f>ROUND(ROUND(H172,2)*ROUND(G172,2),2)</f>
      </c>
      <c r="O172">
        <f>(I172*21)/100</f>
      </c>
      <c t="s">
        <v>22</v>
      </c>
    </row>
    <row r="173" spans="1:5" ht="12.75">
      <c r="A173" s="33" t="s">
        <v>50</v>
      </c>
      <c r="E173" s="34" t="s">
        <v>47</v>
      </c>
    </row>
    <row r="174" spans="1:5" ht="12.75">
      <c r="A174" s="35" t="s">
        <v>52</v>
      </c>
      <c r="E174" s="36" t="s">
        <v>2512</v>
      </c>
    </row>
    <row r="175" spans="1:5" ht="127.5">
      <c r="A175" t="s">
        <v>53</v>
      </c>
      <c r="E175" s="34" t="s">
        <v>1830</v>
      </c>
    </row>
    <row r="176" spans="1:16" ht="12.75">
      <c r="A176" s="25" t="s">
        <v>45</v>
      </c>
      <c s="29" t="s">
        <v>542</v>
      </c>
      <c s="29" t="s">
        <v>2208</v>
      </c>
      <c s="25" t="s">
        <v>47</v>
      </c>
      <c s="30" t="s">
        <v>2209</v>
      </c>
      <c s="31" t="s">
        <v>59</v>
      </c>
      <c s="32">
        <v>6</v>
      </c>
      <c s="32">
        <v>0</v>
      </c>
      <c s="32">
        <f>ROUND(ROUND(H176,2)*ROUND(G176,2),2)</f>
      </c>
      <c r="O176">
        <f>(I176*21)/100</f>
      </c>
      <c t="s">
        <v>22</v>
      </c>
    </row>
    <row r="177" spans="1:5" ht="12.75">
      <c r="A177" s="33" t="s">
        <v>50</v>
      </c>
      <c r="E177" s="34" t="s">
        <v>47</v>
      </c>
    </row>
    <row r="178" spans="1:5" ht="12.75">
      <c r="A178" s="35" t="s">
        <v>52</v>
      </c>
      <c r="E178" s="36" t="s">
        <v>47</v>
      </c>
    </row>
    <row r="179" spans="1:5" ht="89.25">
      <c r="A179" t="s">
        <v>53</v>
      </c>
      <c r="E179" s="34" t="s">
        <v>1834</v>
      </c>
    </row>
    <row r="180" spans="1:16" ht="25.5">
      <c r="A180" s="25" t="s">
        <v>45</v>
      </c>
      <c s="29" t="s">
        <v>547</v>
      </c>
      <c s="29" t="s">
        <v>2513</v>
      </c>
      <c s="25" t="s">
        <v>47</v>
      </c>
      <c s="30" t="s">
        <v>2514</v>
      </c>
      <c s="31" t="s">
        <v>59</v>
      </c>
      <c s="32">
        <v>1</v>
      </c>
      <c s="32">
        <v>0</v>
      </c>
      <c s="32">
        <f>ROUND(ROUND(H180,2)*ROUND(G180,2),2)</f>
      </c>
      <c r="O180">
        <f>(I180*21)/100</f>
      </c>
      <c t="s">
        <v>22</v>
      </c>
    </row>
    <row r="181" spans="1:5" ht="38.25">
      <c r="A181" s="33" t="s">
        <v>50</v>
      </c>
      <c r="E181" s="34" t="s">
        <v>2515</v>
      </c>
    </row>
    <row r="182" spans="1:5" ht="12.75">
      <c r="A182" s="35" t="s">
        <v>52</v>
      </c>
      <c r="E182" s="36" t="s">
        <v>47</v>
      </c>
    </row>
    <row r="183" spans="1:5" ht="127.5">
      <c r="A183" t="s">
        <v>53</v>
      </c>
      <c r="E183" s="34" t="s">
        <v>68</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1.xml><?xml version="1.0" encoding="utf-8"?>
<worksheet xmlns="http://schemas.openxmlformats.org/spreadsheetml/2006/main" xmlns:r="http://schemas.openxmlformats.org/officeDocument/2006/relationships">
  <sheetPr>
    <pageSetUpPr fitToPage="1"/>
  </sheetPr>
  <dimension ref="A1:R15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0+O8+O17+O54+O59</f>
      </c>
      <c t="s">
        <v>22</v>
      </c>
    </row>
    <row r="3" spans="1:16" ht="15" customHeight="1">
      <c r="A3" t="s">
        <v>12</v>
      </c>
      <c s="12" t="s">
        <v>14</v>
      </c>
      <c s="13" t="s">
        <v>15</v>
      </c>
      <c s="1"/>
      <c s="14" t="s">
        <v>16</v>
      </c>
      <c s="1"/>
      <c s="9"/>
      <c s="8" t="s">
        <v>2516</v>
      </c>
      <c s="40">
        <f>0+I8+I17+I54+I59</f>
      </c>
      <c r="O3" t="s">
        <v>19</v>
      </c>
      <c t="s">
        <v>22</v>
      </c>
    </row>
    <row r="4" spans="1:16" ht="15" customHeight="1">
      <c r="A4" t="s">
        <v>17</v>
      </c>
      <c s="16" t="s">
        <v>18</v>
      </c>
      <c s="17" t="s">
        <v>2516</v>
      </c>
      <c s="6"/>
      <c s="18" t="s">
        <v>2517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0.9</v>
      </c>
      <c s="32">
        <v>0</v>
      </c>
      <c s="32">
        <f>ROUND(ROUND(H9,2)*ROUND(G9,2),2)</f>
      </c>
      <c r="O9">
        <f>(I9*21)/100</f>
      </c>
      <c t="s">
        <v>22</v>
      </c>
    </row>
    <row r="10" spans="1:5" ht="12.75">
      <c r="A10" s="33" t="s">
        <v>50</v>
      </c>
      <c r="E10" s="34" t="s">
        <v>1265</v>
      </c>
    </row>
    <row r="11" spans="1:5" ht="12.75">
      <c r="A11" s="35" t="s">
        <v>52</v>
      </c>
      <c r="E11" s="36" t="s">
        <v>2518</v>
      </c>
    </row>
    <row r="12" spans="1:5" ht="25.5">
      <c r="A12" t="s">
        <v>53</v>
      </c>
      <c r="E12" s="34" t="s">
        <v>224</v>
      </c>
    </row>
    <row r="13" spans="1:16" ht="12.75">
      <c r="A13" s="25" t="s">
        <v>45</v>
      </c>
      <c s="29" t="s">
        <v>22</v>
      </c>
      <c s="29" t="s">
        <v>219</v>
      </c>
      <c s="25" t="s">
        <v>28</v>
      </c>
      <c s="30" t="s">
        <v>220</v>
      </c>
      <c s="31" t="s">
        <v>221</v>
      </c>
      <c s="32">
        <v>18.6</v>
      </c>
      <c s="32">
        <v>0</v>
      </c>
      <c s="32">
        <f>ROUND(ROUND(H13,2)*ROUND(G13,2),2)</f>
      </c>
      <c r="O13">
        <f>(I13*21)/100</f>
      </c>
      <c t="s">
        <v>22</v>
      </c>
    </row>
    <row r="14" spans="1:5" ht="12.75">
      <c r="A14" s="33" t="s">
        <v>50</v>
      </c>
      <c r="E14" s="34" t="s">
        <v>1267</v>
      </c>
    </row>
    <row r="15" spans="1:5" ht="12.75">
      <c r="A15" s="35" t="s">
        <v>52</v>
      </c>
      <c r="E15" s="36" t="s">
        <v>47</v>
      </c>
    </row>
    <row r="16" spans="1:5" ht="25.5">
      <c r="A16" t="s">
        <v>53</v>
      </c>
      <c r="E16" s="34" t="s">
        <v>224</v>
      </c>
    </row>
    <row r="17" spans="1:18" ht="12.75" customHeight="1">
      <c r="A17" s="6" t="s">
        <v>43</v>
      </c>
      <c s="6"/>
      <c s="38" t="s">
        <v>28</v>
      </c>
      <c s="6"/>
      <c s="27" t="s">
        <v>226</v>
      </c>
      <c s="6"/>
      <c s="6"/>
      <c s="6"/>
      <c s="39">
        <f>0+Q17</f>
      </c>
      <c r="O17">
        <f>0+R17</f>
      </c>
      <c r="Q17">
        <f>0+I18+I22+I26+I30+I34+I38+I42+I46+I50</f>
      </c>
      <c>
        <f>0+O18+O22+O26+O30+O34+O38+O42+O46+O50</f>
      </c>
    </row>
    <row r="18" spans="1:16" ht="12.75">
      <c r="A18" s="25" t="s">
        <v>45</v>
      </c>
      <c s="29" t="s">
        <v>31</v>
      </c>
      <c s="29" t="s">
        <v>389</v>
      </c>
      <c s="25" t="s">
        <v>47</v>
      </c>
      <c s="30" t="s">
        <v>390</v>
      </c>
      <c s="31" t="s">
        <v>221</v>
      </c>
      <c s="32">
        <v>1.8</v>
      </c>
      <c s="32">
        <v>0</v>
      </c>
      <c s="32">
        <f>ROUND(ROUND(H18,2)*ROUND(G18,2),2)</f>
      </c>
      <c r="O18">
        <f>(I18*21)/100</f>
      </c>
      <c t="s">
        <v>22</v>
      </c>
    </row>
    <row r="19" spans="1:5" ht="25.5">
      <c r="A19" s="33" t="s">
        <v>50</v>
      </c>
      <c r="E19" s="34" t="s">
        <v>1931</v>
      </c>
    </row>
    <row r="20" spans="1:5" ht="12.75">
      <c r="A20" s="35" t="s">
        <v>52</v>
      </c>
      <c r="E20" s="36" t="s">
        <v>2519</v>
      </c>
    </row>
    <row r="21" spans="1:5" ht="63.75">
      <c r="A21" t="s">
        <v>53</v>
      </c>
      <c r="E21" s="34" t="s">
        <v>255</v>
      </c>
    </row>
    <row r="22" spans="1:16" ht="12.75">
      <c r="A22" s="25" t="s">
        <v>45</v>
      </c>
      <c s="29" t="s">
        <v>33</v>
      </c>
      <c s="29" t="s">
        <v>252</v>
      </c>
      <c s="25" t="s">
        <v>47</v>
      </c>
      <c s="30" t="s">
        <v>253</v>
      </c>
      <c s="31" t="s">
        <v>221</v>
      </c>
      <c s="32">
        <v>8.3</v>
      </c>
      <c s="32">
        <v>0</v>
      </c>
      <c s="32">
        <f>ROUND(ROUND(H22,2)*ROUND(G22,2),2)</f>
      </c>
      <c r="O22">
        <f>(I22*21)/100</f>
      </c>
      <c t="s">
        <v>22</v>
      </c>
    </row>
    <row r="23" spans="1:5" ht="38.25">
      <c r="A23" s="33" t="s">
        <v>50</v>
      </c>
      <c r="E23" s="34" t="s">
        <v>1933</v>
      </c>
    </row>
    <row r="24" spans="1:5" ht="12.75">
      <c r="A24" s="35" t="s">
        <v>52</v>
      </c>
      <c r="E24" s="36" t="s">
        <v>2520</v>
      </c>
    </row>
    <row r="25" spans="1:5" ht="63.75">
      <c r="A25" t="s">
        <v>53</v>
      </c>
      <c r="E25" s="34" t="s">
        <v>255</v>
      </c>
    </row>
    <row r="26" spans="1:16" ht="12.75">
      <c r="A26" s="25" t="s">
        <v>45</v>
      </c>
      <c s="29" t="s">
        <v>35</v>
      </c>
      <c s="29" t="s">
        <v>1025</v>
      </c>
      <c s="25" t="s">
        <v>47</v>
      </c>
      <c s="30" t="s">
        <v>1026</v>
      </c>
      <c s="31" t="s">
        <v>221</v>
      </c>
      <c s="32">
        <v>0.5</v>
      </c>
      <c s="32">
        <v>0</v>
      </c>
      <c s="32">
        <f>ROUND(ROUND(H26,2)*ROUND(G26,2),2)</f>
      </c>
      <c r="O26">
        <f>(I26*21)/100</f>
      </c>
      <c t="s">
        <v>22</v>
      </c>
    </row>
    <row r="27" spans="1:5" ht="38.25">
      <c r="A27" s="33" t="s">
        <v>50</v>
      </c>
      <c r="E27" s="34" t="s">
        <v>2224</v>
      </c>
    </row>
    <row r="28" spans="1:5" ht="12.75">
      <c r="A28" s="35" t="s">
        <v>52</v>
      </c>
      <c r="E28" s="36" t="s">
        <v>2521</v>
      </c>
    </row>
    <row r="29" spans="1:5" ht="63.75">
      <c r="A29" t="s">
        <v>53</v>
      </c>
      <c r="E29" s="34" t="s">
        <v>255</v>
      </c>
    </row>
    <row r="30" spans="1:16" ht="12.75">
      <c r="A30" s="25" t="s">
        <v>45</v>
      </c>
      <c s="29" t="s">
        <v>37</v>
      </c>
      <c s="29" t="s">
        <v>447</v>
      </c>
      <c s="25" t="s">
        <v>47</v>
      </c>
      <c s="30" t="s">
        <v>448</v>
      </c>
      <c s="31" t="s">
        <v>221</v>
      </c>
      <c s="32">
        <v>71.4</v>
      </c>
      <c s="32">
        <v>0</v>
      </c>
      <c s="32">
        <f>ROUND(ROUND(H30,2)*ROUND(G30,2),2)</f>
      </c>
      <c r="O30">
        <f>(I30*21)/100</f>
      </c>
      <c t="s">
        <v>22</v>
      </c>
    </row>
    <row r="31" spans="1:5" ht="12.75">
      <c r="A31" s="33" t="s">
        <v>50</v>
      </c>
      <c r="E31" s="34" t="s">
        <v>1935</v>
      </c>
    </row>
    <row r="32" spans="1:5" ht="12.75">
      <c r="A32" s="35" t="s">
        <v>52</v>
      </c>
      <c r="E32" s="36" t="s">
        <v>47</v>
      </c>
    </row>
    <row r="33" spans="1:5" ht="306">
      <c r="A33" t="s">
        <v>53</v>
      </c>
      <c r="E33" s="34" t="s">
        <v>446</v>
      </c>
    </row>
    <row r="34" spans="1:16" ht="12.75">
      <c r="A34" s="25" t="s">
        <v>45</v>
      </c>
      <c s="29" t="s">
        <v>55</v>
      </c>
      <c s="29" t="s">
        <v>451</v>
      </c>
      <c s="25" t="s">
        <v>47</v>
      </c>
      <c s="30" t="s">
        <v>452</v>
      </c>
      <c s="31" t="s">
        <v>221</v>
      </c>
      <c s="32">
        <v>18.6</v>
      </c>
      <c s="32">
        <v>0</v>
      </c>
      <c s="32">
        <f>ROUND(ROUND(H34,2)*ROUND(G34,2),2)</f>
      </c>
      <c r="O34">
        <f>(I34*21)/100</f>
      </c>
      <c t="s">
        <v>22</v>
      </c>
    </row>
    <row r="35" spans="1:5" ht="12.75">
      <c r="A35" s="33" t="s">
        <v>50</v>
      </c>
      <c r="E35" s="34" t="s">
        <v>2100</v>
      </c>
    </row>
    <row r="36" spans="1:5" ht="12.75">
      <c r="A36" s="35" t="s">
        <v>52</v>
      </c>
      <c r="E36" s="36" t="s">
        <v>47</v>
      </c>
    </row>
    <row r="37" spans="1:5" ht="318.75">
      <c r="A37" t="s">
        <v>53</v>
      </c>
      <c r="E37" s="34" t="s">
        <v>455</v>
      </c>
    </row>
    <row r="38" spans="1:16" ht="12.75">
      <c r="A38" s="25" t="s">
        <v>45</v>
      </c>
      <c s="29" t="s">
        <v>78</v>
      </c>
      <c s="29" t="s">
        <v>1049</v>
      </c>
      <c s="25" t="s">
        <v>47</v>
      </c>
      <c s="30" t="s">
        <v>1050</v>
      </c>
      <c s="31" t="s">
        <v>221</v>
      </c>
      <c s="32">
        <v>71.4</v>
      </c>
      <c s="32">
        <v>0</v>
      </c>
      <c s="32">
        <f>ROUND(ROUND(H38,2)*ROUND(G38,2),2)</f>
      </c>
      <c r="O38">
        <f>(I38*21)/100</f>
      </c>
      <c t="s">
        <v>22</v>
      </c>
    </row>
    <row r="39" spans="1:5" ht="38.25">
      <c r="A39" s="33" t="s">
        <v>50</v>
      </c>
      <c r="E39" s="34" t="s">
        <v>2522</v>
      </c>
    </row>
    <row r="40" spans="1:5" ht="12.75">
      <c r="A40" s="35" t="s">
        <v>52</v>
      </c>
      <c r="E40" s="36" t="s">
        <v>2523</v>
      </c>
    </row>
    <row r="41" spans="1:5" ht="318.75">
      <c r="A41" t="s">
        <v>53</v>
      </c>
      <c r="E41" s="34" t="s">
        <v>455</v>
      </c>
    </row>
    <row r="42" spans="1:16" ht="12.75">
      <c r="A42" s="25" t="s">
        <v>45</v>
      </c>
      <c s="29" t="s">
        <v>40</v>
      </c>
      <c s="29" t="s">
        <v>765</v>
      </c>
      <c s="25" t="s">
        <v>47</v>
      </c>
      <c s="30" t="s">
        <v>767</v>
      </c>
      <c s="31" t="s">
        <v>221</v>
      </c>
      <c s="32">
        <v>18.6</v>
      </c>
      <c s="32">
        <v>0</v>
      </c>
      <c s="32">
        <f>ROUND(ROUND(H42,2)*ROUND(G42,2),2)</f>
      </c>
      <c r="O42">
        <f>(I42*21)/100</f>
      </c>
      <c t="s">
        <v>22</v>
      </c>
    </row>
    <row r="43" spans="1:5" ht="12.75">
      <c r="A43" s="33" t="s">
        <v>50</v>
      </c>
      <c r="E43" s="34" t="s">
        <v>1852</v>
      </c>
    </row>
    <row r="44" spans="1:5" ht="12.75">
      <c r="A44" s="35" t="s">
        <v>52</v>
      </c>
      <c r="E44" s="36" t="s">
        <v>2524</v>
      </c>
    </row>
    <row r="45" spans="1:5" ht="191.25">
      <c r="A45" t="s">
        <v>53</v>
      </c>
      <c r="E45" s="34" t="s">
        <v>1290</v>
      </c>
    </row>
    <row r="46" spans="1:16" ht="12.75">
      <c r="A46" s="25" t="s">
        <v>45</v>
      </c>
      <c s="29" t="s">
        <v>42</v>
      </c>
      <c s="29" t="s">
        <v>1058</v>
      </c>
      <c s="25" t="s">
        <v>47</v>
      </c>
      <c s="30" t="s">
        <v>1059</v>
      </c>
      <c s="31" t="s">
        <v>221</v>
      </c>
      <c s="32">
        <v>71.4</v>
      </c>
      <c s="32">
        <v>0</v>
      </c>
      <c s="32">
        <f>ROUND(ROUND(H46,2)*ROUND(G46,2),2)</f>
      </c>
      <c r="O46">
        <f>(I46*21)/100</f>
      </c>
      <c t="s">
        <v>22</v>
      </c>
    </row>
    <row r="47" spans="1:5" ht="12.75">
      <c r="A47" s="33" t="s">
        <v>50</v>
      </c>
      <c r="E47" s="34" t="s">
        <v>1941</v>
      </c>
    </row>
    <row r="48" spans="1:5" ht="12.75">
      <c r="A48" s="35" t="s">
        <v>52</v>
      </c>
      <c r="E48" s="36" t="s">
        <v>2525</v>
      </c>
    </row>
    <row r="49" spans="1:5" ht="229.5">
      <c r="A49" t="s">
        <v>53</v>
      </c>
      <c r="E49" s="34" t="s">
        <v>1294</v>
      </c>
    </row>
    <row r="50" spans="1:16" ht="12.75">
      <c r="A50" s="25" t="s">
        <v>45</v>
      </c>
      <c s="29" t="s">
        <v>87</v>
      </c>
      <c s="29" t="s">
        <v>1763</v>
      </c>
      <c s="25" t="s">
        <v>47</v>
      </c>
      <c s="30" t="s">
        <v>1764</v>
      </c>
      <c s="31" t="s">
        <v>221</v>
      </c>
      <c s="32">
        <v>4.8</v>
      </c>
      <c s="32">
        <v>0</v>
      </c>
      <c s="32">
        <f>ROUND(ROUND(H50,2)*ROUND(G50,2),2)</f>
      </c>
      <c r="O50">
        <f>(I50*21)/100</f>
      </c>
      <c t="s">
        <v>22</v>
      </c>
    </row>
    <row r="51" spans="1:5" ht="12.75">
      <c r="A51" s="33" t="s">
        <v>50</v>
      </c>
      <c r="E51" s="34" t="s">
        <v>2034</v>
      </c>
    </row>
    <row r="52" spans="1:5" ht="12.75">
      <c r="A52" s="35" t="s">
        <v>52</v>
      </c>
      <c r="E52" s="36" t="s">
        <v>2526</v>
      </c>
    </row>
    <row r="53" spans="1:5" ht="229.5">
      <c r="A53" t="s">
        <v>53</v>
      </c>
      <c r="E53" s="34" t="s">
        <v>1767</v>
      </c>
    </row>
    <row r="54" spans="1:18" ht="12.75" customHeight="1">
      <c r="A54" s="6" t="s">
        <v>43</v>
      </c>
      <c s="6"/>
      <c s="38" t="s">
        <v>33</v>
      </c>
      <c s="6"/>
      <c s="27" t="s">
        <v>819</v>
      </c>
      <c s="6"/>
      <c s="6"/>
      <c s="6"/>
      <c s="39">
        <f>0+Q54</f>
      </c>
      <c r="O54">
        <f>0+R54</f>
      </c>
      <c r="Q54">
        <f>0+I55</f>
      </c>
      <c>
        <f>0+O55</f>
      </c>
    </row>
    <row r="55" spans="1:16" ht="12.75">
      <c r="A55" s="25" t="s">
        <v>45</v>
      </c>
      <c s="29" t="s">
        <v>90</v>
      </c>
      <c s="29" t="s">
        <v>820</v>
      </c>
      <c s="25" t="s">
        <v>47</v>
      </c>
      <c s="30" t="s">
        <v>821</v>
      </c>
      <c s="31" t="s">
        <v>221</v>
      </c>
      <c s="32">
        <v>13.8</v>
      </c>
      <c s="32">
        <v>0</v>
      </c>
      <c s="32">
        <f>ROUND(ROUND(H55,2)*ROUND(G55,2),2)</f>
      </c>
      <c r="O55">
        <f>(I55*21)/100</f>
      </c>
      <c t="s">
        <v>22</v>
      </c>
    </row>
    <row r="56" spans="1:5" ht="12.75">
      <c r="A56" s="33" t="s">
        <v>50</v>
      </c>
      <c r="E56" s="34" t="s">
        <v>1947</v>
      </c>
    </row>
    <row r="57" spans="1:5" ht="12.75">
      <c r="A57" s="35" t="s">
        <v>52</v>
      </c>
      <c r="E57" s="36" t="s">
        <v>2527</v>
      </c>
    </row>
    <row r="58" spans="1:5" ht="369.75">
      <c r="A58" t="s">
        <v>53</v>
      </c>
      <c r="E58" s="34" t="s">
        <v>1949</v>
      </c>
    </row>
    <row r="59" spans="1:18" ht="12.75" customHeight="1">
      <c r="A59" s="6" t="s">
        <v>43</v>
      </c>
      <c s="6"/>
      <c s="38" t="s">
        <v>55</v>
      </c>
      <c s="6"/>
      <c s="27" t="s">
        <v>56</v>
      </c>
      <c s="6"/>
      <c s="6"/>
      <c s="6"/>
      <c s="39">
        <f>0+Q59</f>
      </c>
      <c r="O59">
        <f>0+R59</f>
      </c>
      <c r="Q59">
        <f>0+I60+I64+I68+I72+I76+I80+I84+I88+I92+I96+I100+I104+I108+I112+I116+I120+I124+I128+I132+I136+I140+I144+I148+I152</f>
      </c>
      <c>
        <f>0+O60+O64+O68+O72+O76+O80+O84+O88+O92+O96+O100+O104+O108+O112+O116+O120+O124+O128+O132+O136+O140+O144+O148+O152</f>
      </c>
    </row>
    <row r="60" spans="1:16" ht="12.75">
      <c r="A60" s="25" t="s">
        <v>45</v>
      </c>
      <c s="29" t="s">
        <v>93</v>
      </c>
      <c s="29" t="s">
        <v>2037</v>
      </c>
      <c s="25" t="s">
        <v>47</v>
      </c>
      <c s="30" t="s">
        <v>2038</v>
      </c>
      <c s="31" t="s">
        <v>278</v>
      </c>
      <c s="32">
        <v>9</v>
      </c>
      <c s="32">
        <v>0</v>
      </c>
      <c s="32">
        <f>ROUND(ROUND(H60,2)*ROUND(G60,2),2)</f>
      </c>
      <c r="O60">
        <f>(I60*21)/100</f>
      </c>
      <c t="s">
        <v>22</v>
      </c>
    </row>
    <row r="61" spans="1:5" ht="12.75">
      <c r="A61" s="33" t="s">
        <v>50</v>
      </c>
      <c r="E61" s="34" t="s">
        <v>47</v>
      </c>
    </row>
    <row r="62" spans="1:5" ht="12.75">
      <c r="A62" s="35" t="s">
        <v>52</v>
      </c>
      <c r="E62" s="36" t="s">
        <v>2528</v>
      </c>
    </row>
    <row r="63" spans="1:5" ht="76.5">
      <c r="A63" t="s">
        <v>53</v>
      </c>
      <c r="E63" s="34" t="s">
        <v>1977</v>
      </c>
    </row>
    <row r="64" spans="1:16" ht="12.75">
      <c r="A64" s="25" t="s">
        <v>45</v>
      </c>
      <c s="29" t="s">
        <v>96</v>
      </c>
      <c s="29" t="s">
        <v>2086</v>
      </c>
      <c s="25" t="s">
        <v>47</v>
      </c>
      <c s="30" t="s">
        <v>2087</v>
      </c>
      <c s="31" t="s">
        <v>278</v>
      </c>
      <c s="32">
        <v>115</v>
      </c>
      <c s="32">
        <v>0</v>
      </c>
      <c s="32">
        <f>ROUND(ROUND(H64,2)*ROUND(G64,2),2)</f>
      </c>
      <c r="O64">
        <f>(I64*21)/100</f>
      </c>
      <c t="s">
        <v>22</v>
      </c>
    </row>
    <row r="65" spans="1:5" ht="12.75">
      <c r="A65" s="33" t="s">
        <v>50</v>
      </c>
      <c r="E65" s="34" t="s">
        <v>2088</v>
      </c>
    </row>
    <row r="66" spans="1:5" ht="12.75">
      <c r="A66" s="35" t="s">
        <v>52</v>
      </c>
      <c r="E66" s="36" t="s">
        <v>47</v>
      </c>
    </row>
    <row r="67" spans="1:5" ht="76.5">
      <c r="A67" t="s">
        <v>53</v>
      </c>
      <c r="E67" s="34" t="s">
        <v>1954</v>
      </c>
    </row>
    <row r="68" spans="1:16" ht="12.75">
      <c r="A68" s="25" t="s">
        <v>45</v>
      </c>
      <c s="29" t="s">
        <v>101</v>
      </c>
      <c s="29" t="s">
        <v>1955</v>
      </c>
      <c s="25" t="s">
        <v>47</v>
      </c>
      <c s="30" t="s">
        <v>1956</v>
      </c>
      <c s="31" t="s">
        <v>278</v>
      </c>
      <c s="32">
        <v>30</v>
      </c>
      <c s="32">
        <v>0</v>
      </c>
      <c s="32">
        <f>ROUND(ROUND(H68,2)*ROUND(G68,2),2)</f>
      </c>
      <c r="O68">
        <f>(I68*21)/100</f>
      </c>
      <c t="s">
        <v>22</v>
      </c>
    </row>
    <row r="69" spans="1:5" ht="12.75">
      <c r="A69" s="33" t="s">
        <v>50</v>
      </c>
      <c r="E69" s="34" t="s">
        <v>2159</v>
      </c>
    </row>
    <row r="70" spans="1:5" ht="12.75">
      <c r="A70" s="35" t="s">
        <v>52</v>
      </c>
      <c r="E70" s="36" t="s">
        <v>47</v>
      </c>
    </row>
    <row r="71" spans="1:5" ht="102">
      <c r="A71" t="s">
        <v>53</v>
      </c>
      <c r="E71" s="34" t="s">
        <v>1959</v>
      </c>
    </row>
    <row r="72" spans="1:16" ht="25.5">
      <c r="A72" s="25" t="s">
        <v>45</v>
      </c>
      <c s="29" t="s">
        <v>105</v>
      </c>
      <c s="29" t="s">
        <v>1964</v>
      </c>
      <c s="25" t="s">
        <v>47</v>
      </c>
      <c s="30" t="s">
        <v>1965</v>
      </c>
      <c s="31" t="s">
        <v>59</v>
      </c>
      <c s="32">
        <v>2</v>
      </c>
      <c s="32">
        <v>0</v>
      </c>
      <c s="32">
        <f>ROUND(ROUND(H72,2)*ROUND(G72,2),2)</f>
      </c>
      <c r="O72">
        <f>(I72*21)/100</f>
      </c>
      <c t="s">
        <v>22</v>
      </c>
    </row>
    <row r="73" spans="1:5" ht="25.5">
      <c r="A73" s="33" t="s">
        <v>50</v>
      </c>
      <c r="E73" s="34" t="s">
        <v>2529</v>
      </c>
    </row>
    <row r="74" spans="1:5" ht="12.75">
      <c r="A74" s="35" t="s">
        <v>52</v>
      </c>
      <c r="E74" s="36" t="s">
        <v>47</v>
      </c>
    </row>
    <row r="75" spans="1:5" ht="89.25">
      <c r="A75" t="s">
        <v>53</v>
      </c>
      <c r="E75" s="34" t="s">
        <v>1967</v>
      </c>
    </row>
    <row r="76" spans="1:16" ht="25.5">
      <c r="A76" s="25" t="s">
        <v>45</v>
      </c>
      <c s="29" t="s">
        <v>109</v>
      </c>
      <c s="29" t="s">
        <v>2042</v>
      </c>
      <c s="25" t="s">
        <v>47</v>
      </c>
      <c s="30" t="s">
        <v>2043</v>
      </c>
      <c s="31" t="s">
        <v>278</v>
      </c>
      <c s="32">
        <v>9</v>
      </c>
      <c s="32">
        <v>0</v>
      </c>
      <c s="32">
        <f>ROUND(ROUND(H76,2)*ROUND(G76,2),2)</f>
      </c>
      <c r="O76">
        <f>(I76*21)/100</f>
      </c>
      <c t="s">
        <v>22</v>
      </c>
    </row>
    <row r="77" spans="1:5" ht="12.75">
      <c r="A77" s="33" t="s">
        <v>50</v>
      </c>
      <c r="E77" s="34" t="s">
        <v>47</v>
      </c>
    </row>
    <row r="78" spans="1:5" ht="12.75">
      <c r="A78" s="35" t="s">
        <v>52</v>
      </c>
      <c r="E78" s="36" t="s">
        <v>47</v>
      </c>
    </row>
    <row r="79" spans="1:5" ht="102">
      <c r="A79" t="s">
        <v>53</v>
      </c>
      <c r="E79" s="34" t="s">
        <v>1959</v>
      </c>
    </row>
    <row r="80" spans="1:16" ht="12.75">
      <c r="A80" s="25" t="s">
        <v>45</v>
      </c>
      <c s="29" t="s">
        <v>113</v>
      </c>
      <c s="29" t="s">
        <v>1972</v>
      </c>
      <c s="25" t="s">
        <v>47</v>
      </c>
      <c s="30" t="s">
        <v>1973</v>
      </c>
      <c s="31" t="s">
        <v>59</v>
      </c>
      <c s="32">
        <v>3</v>
      </c>
      <c s="32">
        <v>0</v>
      </c>
      <c s="32">
        <f>ROUND(ROUND(H80,2)*ROUND(G80,2),2)</f>
      </c>
      <c r="O80">
        <f>(I80*21)/100</f>
      </c>
      <c t="s">
        <v>22</v>
      </c>
    </row>
    <row r="81" spans="1:5" ht="12.75">
      <c r="A81" s="33" t="s">
        <v>50</v>
      </c>
      <c r="E81" s="34" t="s">
        <v>47</v>
      </c>
    </row>
    <row r="82" spans="1:5" ht="12.75">
      <c r="A82" s="35" t="s">
        <v>52</v>
      </c>
      <c r="E82" s="36" t="s">
        <v>47</v>
      </c>
    </row>
    <row r="83" spans="1:5" ht="76.5">
      <c r="A83" t="s">
        <v>53</v>
      </c>
      <c r="E83" s="34" t="s">
        <v>1974</v>
      </c>
    </row>
    <row r="84" spans="1:16" ht="25.5">
      <c r="A84" s="25" t="s">
        <v>45</v>
      </c>
      <c s="29" t="s">
        <v>117</v>
      </c>
      <c s="29" t="s">
        <v>1975</v>
      </c>
      <c s="25" t="s">
        <v>47</v>
      </c>
      <c s="30" t="s">
        <v>1976</v>
      </c>
      <c s="31" t="s">
        <v>59</v>
      </c>
      <c s="32">
        <v>3</v>
      </c>
      <c s="32">
        <v>0</v>
      </c>
      <c s="32">
        <f>ROUND(ROUND(H84,2)*ROUND(G84,2),2)</f>
      </c>
      <c r="O84">
        <f>(I84*21)/100</f>
      </c>
      <c t="s">
        <v>22</v>
      </c>
    </row>
    <row r="85" spans="1:5" ht="12.75">
      <c r="A85" s="33" t="s">
        <v>50</v>
      </c>
      <c r="E85" s="34" t="s">
        <v>47</v>
      </c>
    </row>
    <row r="86" spans="1:5" ht="12.75">
      <c r="A86" s="35" t="s">
        <v>52</v>
      </c>
      <c r="E86" s="36" t="s">
        <v>47</v>
      </c>
    </row>
    <row r="87" spans="1:5" ht="76.5">
      <c r="A87" t="s">
        <v>53</v>
      </c>
      <c r="E87" s="34" t="s">
        <v>1977</v>
      </c>
    </row>
    <row r="88" spans="1:16" ht="12.75">
      <c r="A88" s="25" t="s">
        <v>45</v>
      </c>
      <c s="29" t="s">
        <v>121</v>
      </c>
      <c s="29" t="s">
        <v>1978</v>
      </c>
      <c s="25" t="s">
        <v>47</v>
      </c>
      <c s="30" t="s">
        <v>1979</v>
      </c>
      <c s="31" t="s">
        <v>278</v>
      </c>
      <c s="32">
        <v>120</v>
      </c>
      <c s="32">
        <v>0</v>
      </c>
      <c s="32">
        <f>ROUND(ROUND(H88,2)*ROUND(G88,2),2)</f>
      </c>
      <c r="O88">
        <f>(I88*21)/100</f>
      </c>
      <c t="s">
        <v>22</v>
      </c>
    </row>
    <row r="89" spans="1:5" ht="12.75">
      <c r="A89" s="33" t="s">
        <v>50</v>
      </c>
      <c r="E89" s="34" t="s">
        <v>47</v>
      </c>
    </row>
    <row r="90" spans="1:5" ht="12.75">
      <c r="A90" s="35" t="s">
        <v>52</v>
      </c>
      <c r="E90" s="36" t="s">
        <v>47</v>
      </c>
    </row>
    <row r="91" spans="1:5" ht="76.5">
      <c r="A91" t="s">
        <v>53</v>
      </c>
      <c r="E91" s="34" t="s">
        <v>1980</v>
      </c>
    </row>
    <row r="92" spans="1:16" ht="12.75">
      <c r="A92" s="25" t="s">
        <v>45</v>
      </c>
      <c s="29" t="s">
        <v>126</v>
      </c>
      <c s="29" t="s">
        <v>2438</v>
      </c>
      <c s="25" t="s">
        <v>47</v>
      </c>
      <c s="30" t="s">
        <v>2439</v>
      </c>
      <c s="31" t="s">
        <v>2434</v>
      </c>
      <c s="32">
        <v>12</v>
      </c>
      <c s="32">
        <v>0</v>
      </c>
      <c s="32">
        <f>ROUND(ROUND(H92,2)*ROUND(G92,2),2)</f>
      </c>
      <c r="O92">
        <f>(I92*21)/100</f>
      </c>
      <c t="s">
        <v>22</v>
      </c>
    </row>
    <row r="93" spans="1:5" ht="25.5">
      <c r="A93" s="33" t="s">
        <v>50</v>
      </c>
      <c r="E93" s="34" t="s">
        <v>2530</v>
      </c>
    </row>
    <row r="94" spans="1:5" ht="12.75">
      <c r="A94" s="35" t="s">
        <v>52</v>
      </c>
      <c r="E94" s="36" t="s">
        <v>2531</v>
      </c>
    </row>
    <row r="95" spans="1:5" ht="114.75">
      <c r="A95" t="s">
        <v>53</v>
      </c>
      <c r="E95" s="34" t="s">
        <v>2437</v>
      </c>
    </row>
    <row r="96" spans="1:16" ht="12.75">
      <c r="A96" s="25" t="s">
        <v>45</v>
      </c>
      <c s="29" t="s">
        <v>130</v>
      </c>
      <c s="29" t="s">
        <v>2443</v>
      </c>
      <c s="25" t="s">
        <v>47</v>
      </c>
      <c s="30" t="s">
        <v>2444</v>
      </c>
      <c s="31" t="s">
        <v>278</v>
      </c>
      <c s="32">
        <v>250</v>
      </c>
      <c s="32">
        <v>0</v>
      </c>
      <c s="32">
        <f>ROUND(ROUND(H96,2)*ROUND(G96,2),2)</f>
      </c>
      <c r="O96">
        <f>(I96*21)/100</f>
      </c>
      <c t="s">
        <v>22</v>
      </c>
    </row>
    <row r="97" spans="1:5" ht="12.75">
      <c r="A97" s="33" t="s">
        <v>50</v>
      </c>
      <c r="E97" s="34" t="s">
        <v>2445</v>
      </c>
    </row>
    <row r="98" spans="1:5" ht="12.75">
      <c r="A98" s="35" t="s">
        <v>52</v>
      </c>
      <c r="E98" s="36" t="s">
        <v>47</v>
      </c>
    </row>
    <row r="99" spans="1:5" ht="89.25">
      <c r="A99" t="s">
        <v>53</v>
      </c>
      <c r="E99" s="34" t="s">
        <v>2447</v>
      </c>
    </row>
    <row r="100" spans="1:16" ht="12.75">
      <c r="A100" s="25" t="s">
        <v>45</v>
      </c>
      <c s="29" t="s">
        <v>136</v>
      </c>
      <c s="29" t="s">
        <v>2448</v>
      </c>
      <c s="25" t="s">
        <v>175</v>
      </c>
      <c s="30" t="s">
        <v>2449</v>
      </c>
      <c s="31" t="s">
        <v>278</v>
      </c>
      <c s="32">
        <v>70</v>
      </c>
      <c s="32">
        <v>0</v>
      </c>
      <c s="32">
        <f>ROUND(ROUND(H100,2)*ROUND(G100,2),2)</f>
      </c>
      <c r="O100">
        <f>(I100*21)/100</f>
      </c>
      <c t="s">
        <v>22</v>
      </c>
    </row>
    <row r="101" spans="1:5" ht="12.75">
      <c r="A101" s="33" t="s">
        <v>50</v>
      </c>
      <c r="E101" s="34" t="s">
        <v>2532</v>
      </c>
    </row>
    <row r="102" spans="1:5" ht="12.75">
      <c r="A102" s="35" t="s">
        <v>52</v>
      </c>
      <c r="E102" s="36" t="s">
        <v>47</v>
      </c>
    </row>
    <row r="103" spans="1:5" ht="102">
      <c r="A103" t="s">
        <v>53</v>
      </c>
      <c r="E103" s="34" t="s">
        <v>2127</v>
      </c>
    </row>
    <row r="104" spans="1:16" ht="12.75">
      <c r="A104" s="25" t="s">
        <v>45</v>
      </c>
      <c s="29" t="s">
        <v>142</v>
      </c>
      <c s="29" t="s">
        <v>2170</v>
      </c>
      <c s="25" t="s">
        <v>47</v>
      </c>
      <c s="30" t="s">
        <v>2171</v>
      </c>
      <c s="31" t="s">
        <v>278</v>
      </c>
      <c s="32">
        <v>124</v>
      </c>
      <c s="32">
        <v>0</v>
      </c>
      <c s="32">
        <f>ROUND(ROUND(H104,2)*ROUND(G104,2),2)</f>
      </c>
      <c r="O104">
        <f>(I104*21)/100</f>
      </c>
      <c t="s">
        <v>22</v>
      </c>
    </row>
    <row r="105" spans="1:5" ht="12.75">
      <c r="A105" s="33" t="s">
        <v>50</v>
      </c>
      <c r="E105" s="34" t="s">
        <v>47</v>
      </c>
    </row>
    <row r="106" spans="1:5" ht="12.75">
      <c r="A106" s="35" t="s">
        <v>52</v>
      </c>
      <c r="E106" s="36" t="s">
        <v>47</v>
      </c>
    </row>
    <row r="107" spans="1:5" ht="114.75">
      <c r="A107" t="s">
        <v>53</v>
      </c>
      <c r="E107" s="34" t="s">
        <v>2067</v>
      </c>
    </row>
    <row r="108" spans="1:16" ht="12.75">
      <c r="A108" s="25" t="s">
        <v>45</v>
      </c>
      <c s="29" t="s">
        <v>146</v>
      </c>
      <c s="29" t="s">
        <v>2061</v>
      </c>
      <c s="25" t="s">
        <v>47</v>
      </c>
      <c s="30" t="s">
        <v>2062</v>
      </c>
      <c s="31" t="s">
        <v>278</v>
      </c>
      <c s="32">
        <v>125</v>
      </c>
      <c s="32">
        <v>0</v>
      </c>
      <c s="32">
        <f>ROUND(ROUND(H108,2)*ROUND(G108,2),2)</f>
      </c>
      <c r="O108">
        <f>(I108*21)/100</f>
      </c>
      <c t="s">
        <v>22</v>
      </c>
    </row>
    <row r="109" spans="1:5" ht="12.75">
      <c r="A109" s="33" t="s">
        <v>50</v>
      </c>
      <c r="E109" s="34" t="s">
        <v>47</v>
      </c>
    </row>
    <row r="110" spans="1:5" ht="12.75">
      <c r="A110" s="35" t="s">
        <v>52</v>
      </c>
      <c r="E110" s="36" t="s">
        <v>47</v>
      </c>
    </row>
    <row r="111" spans="1:5" ht="89.25">
      <c r="A111" t="s">
        <v>53</v>
      </c>
      <c r="E111" s="34" t="s">
        <v>2063</v>
      </c>
    </row>
    <row r="112" spans="1:16" ht="12.75">
      <c r="A112" s="25" t="s">
        <v>45</v>
      </c>
      <c s="29" t="s">
        <v>308</v>
      </c>
      <c s="29" t="s">
        <v>2452</v>
      </c>
      <c s="25" t="s">
        <v>47</v>
      </c>
      <c s="30" t="s">
        <v>2453</v>
      </c>
      <c s="31" t="s">
        <v>278</v>
      </c>
      <c s="32">
        <v>70</v>
      </c>
      <c s="32">
        <v>0</v>
      </c>
      <c s="32">
        <f>ROUND(ROUND(H112,2)*ROUND(G112,2),2)</f>
      </c>
      <c r="O112">
        <f>(I112*21)/100</f>
      </c>
      <c t="s">
        <v>22</v>
      </c>
    </row>
    <row r="113" spans="1:5" ht="12.75">
      <c r="A113" s="33" t="s">
        <v>50</v>
      </c>
      <c r="E113" s="34" t="s">
        <v>47</v>
      </c>
    </row>
    <row r="114" spans="1:5" ht="12.75">
      <c r="A114" s="35" t="s">
        <v>52</v>
      </c>
      <c r="E114" s="36" t="s">
        <v>47</v>
      </c>
    </row>
    <row r="115" spans="1:5" ht="102">
      <c r="A115" t="s">
        <v>53</v>
      </c>
      <c r="E115" s="34" t="s">
        <v>2127</v>
      </c>
    </row>
    <row r="116" spans="1:16" ht="12.75">
      <c r="A116" s="25" t="s">
        <v>45</v>
      </c>
      <c s="29" t="s">
        <v>313</v>
      </c>
      <c s="29" t="s">
        <v>2173</v>
      </c>
      <c s="25" t="s">
        <v>47</v>
      </c>
      <c s="30" t="s">
        <v>2174</v>
      </c>
      <c s="31" t="s">
        <v>2175</v>
      </c>
      <c s="32">
        <v>1</v>
      </c>
      <c s="32">
        <v>0</v>
      </c>
      <c s="32">
        <f>ROUND(ROUND(H116,2)*ROUND(G116,2),2)</f>
      </c>
      <c r="O116">
        <f>(I116*21)/100</f>
      </c>
      <c t="s">
        <v>22</v>
      </c>
    </row>
    <row r="117" spans="1:5" ht="12.75">
      <c r="A117" s="33" t="s">
        <v>50</v>
      </c>
      <c r="E117" s="34" t="s">
        <v>47</v>
      </c>
    </row>
    <row r="118" spans="1:5" ht="12.75">
      <c r="A118" s="35" t="s">
        <v>52</v>
      </c>
      <c r="E118" s="36" t="s">
        <v>47</v>
      </c>
    </row>
    <row r="119" spans="1:5" ht="102">
      <c r="A119" t="s">
        <v>53</v>
      </c>
      <c r="E119" s="34" t="s">
        <v>2177</v>
      </c>
    </row>
    <row r="120" spans="1:16" ht="12.75">
      <c r="A120" s="25" t="s">
        <v>45</v>
      </c>
      <c s="29" t="s">
        <v>318</v>
      </c>
      <c s="29" t="s">
        <v>2178</v>
      </c>
      <c s="25" t="s">
        <v>47</v>
      </c>
      <c s="30" t="s">
        <v>2179</v>
      </c>
      <c s="31" t="s">
        <v>278</v>
      </c>
      <c s="32">
        <v>125</v>
      </c>
      <c s="32">
        <v>0</v>
      </c>
      <c s="32">
        <f>ROUND(ROUND(H120,2)*ROUND(G120,2),2)</f>
      </c>
      <c r="O120">
        <f>(I120*21)/100</f>
      </c>
      <c t="s">
        <v>22</v>
      </c>
    </row>
    <row r="121" spans="1:5" ht="12.75">
      <c r="A121" s="33" t="s">
        <v>50</v>
      </c>
      <c r="E121" s="34" t="s">
        <v>47</v>
      </c>
    </row>
    <row r="122" spans="1:5" ht="12.75">
      <c r="A122" s="35" t="s">
        <v>52</v>
      </c>
      <c r="E122" s="36" t="s">
        <v>47</v>
      </c>
    </row>
    <row r="123" spans="1:5" ht="102">
      <c r="A123" t="s">
        <v>53</v>
      </c>
      <c r="E123" s="34" t="s">
        <v>2181</v>
      </c>
    </row>
    <row r="124" spans="1:16" ht="12.75">
      <c r="A124" s="25" t="s">
        <v>45</v>
      </c>
      <c s="29" t="s">
        <v>323</v>
      </c>
      <c s="29" t="s">
        <v>2182</v>
      </c>
      <c s="25" t="s">
        <v>47</v>
      </c>
      <c s="30" t="s">
        <v>2183</v>
      </c>
      <c s="31" t="s">
        <v>59</v>
      </c>
      <c s="32">
        <v>5</v>
      </c>
      <c s="32">
        <v>0</v>
      </c>
      <c s="32">
        <f>ROUND(ROUND(H124,2)*ROUND(G124,2),2)</f>
      </c>
      <c r="O124">
        <f>(I124*21)/100</f>
      </c>
      <c t="s">
        <v>22</v>
      </c>
    </row>
    <row r="125" spans="1:5" ht="12.75">
      <c r="A125" s="33" t="s">
        <v>50</v>
      </c>
      <c r="E125" s="34" t="s">
        <v>47</v>
      </c>
    </row>
    <row r="126" spans="1:5" ht="12.75">
      <c r="A126" s="35" t="s">
        <v>52</v>
      </c>
      <c r="E126" s="36" t="s">
        <v>47</v>
      </c>
    </row>
    <row r="127" spans="1:5" ht="127.5">
      <c r="A127" t="s">
        <v>53</v>
      </c>
      <c r="E127" s="34" t="s">
        <v>1830</v>
      </c>
    </row>
    <row r="128" spans="1:16" ht="12.75">
      <c r="A128" s="25" t="s">
        <v>45</v>
      </c>
      <c s="29" t="s">
        <v>328</v>
      </c>
      <c s="29" t="s">
        <v>2184</v>
      </c>
      <c s="25" t="s">
        <v>47</v>
      </c>
      <c s="30" t="s">
        <v>2185</v>
      </c>
      <c s="31" t="s">
        <v>59</v>
      </c>
      <c s="32">
        <v>5</v>
      </c>
      <c s="32">
        <v>0</v>
      </c>
      <c s="32">
        <f>ROUND(ROUND(H128,2)*ROUND(G128,2),2)</f>
      </c>
      <c r="O128">
        <f>(I128*21)/100</f>
      </c>
      <c t="s">
        <v>22</v>
      </c>
    </row>
    <row r="129" spans="1:5" ht="12.75">
      <c r="A129" s="33" t="s">
        <v>50</v>
      </c>
      <c r="E129" s="34" t="s">
        <v>47</v>
      </c>
    </row>
    <row r="130" spans="1:5" ht="12.75">
      <c r="A130" s="35" t="s">
        <v>52</v>
      </c>
      <c r="E130" s="36" t="s">
        <v>47</v>
      </c>
    </row>
    <row r="131" spans="1:5" ht="89.25">
      <c r="A131" t="s">
        <v>53</v>
      </c>
      <c r="E131" s="34" t="s">
        <v>1834</v>
      </c>
    </row>
    <row r="132" spans="1:16" ht="12.75">
      <c r="A132" s="25" t="s">
        <v>45</v>
      </c>
      <c s="29" t="s">
        <v>332</v>
      </c>
      <c s="29" t="s">
        <v>2068</v>
      </c>
      <c s="25" t="s">
        <v>47</v>
      </c>
      <c s="30" t="s">
        <v>2069</v>
      </c>
      <c s="31" t="s">
        <v>59</v>
      </c>
      <c s="32">
        <v>2</v>
      </c>
      <c s="32">
        <v>0</v>
      </c>
      <c s="32">
        <f>ROUND(ROUND(H132,2)*ROUND(G132,2),2)</f>
      </c>
      <c r="O132">
        <f>(I132*21)/100</f>
      </c>
      <c t="s">
        <v>22</v>
      </c>
    </row>
    <row r="133" spans="1:5" ht="12.75">
      <c r="A133" s="33" t="s">
        <v>50</v>
      </c>
      <c r="E133" s="34" t="s">
        <v>47</v>
      </c>
    </row>
    <row r="134" spans="1:5" ht="12.75">
      <c r="A134" s="35" t="s">
        <v>52</v>
      </c>
      <c r="E134" s="36" t="s">
        <v>47</v>
      </c>
    </row>
    <row r="135" spans="1:5" ht="127.5">
      <c r="A135" t="s">
        <v>53</v>
      </c>
      <c r="E135" s="34" t="s">
        <v>1830</v>
      </c>
    </row>
    <row r="136" spans="1:16" ht="12.75">
      <c r="A136" s="25" t="s">
        <v>45</v>
      </c>
      <c s="29" t="s">
        <v>337</v>
      </c>
      <c s="29" t="s">
        <v>2070</v>
      </c>
      <c s="25" t="s">
        <v>47</v>
      </c>
      <c s="30" t="s">
        <v>2071</v>
      </c>
      <c s="31" t="s">
        <v>59</v>
      </c>
      <c s="32">
        <v>2</v>
      </c>
      <c s="32">
        <v>0</v>
      </c>
      <c s="32">
        <f>ROUND(ROUND(H136,2)*ROUND(G136,2),2)</f>
      </c>
      <c r="O136">
        <f>(I136*21)/100</f>
      </c>
      <c t="s">
        <v>22</v>
      </c>
    </row>
    <row r="137" spans="1:5" ht="12.75">
      <c r="A137" s="33" t="s">
        <v>50</v>
      </c>
      <c r="E137" s="34" t="s">
        <v>47</v>
      </c>
    </row>
    <row r="138" spans="1:5" ht="12.75">
      <c r="A138" s="35" t="s">
        <v>52</v>
      </c>
      <c r="E138" s="36" t="s">
        <v>47</v>
      </c>
    </row>
    <row r="139" spans="1:5" ht="89.25">
      <c r="A139" t="s">
        <v>53</v>
      </c>
      <c r="E139" s="34" t="s">
        <v>1834</v>
      </c>
    </row>
    <row r="140" spans="1:16" ht="12.75">
      <c r="A140" s="25" t="s">
        <v>45</v>
      </c>
      <c s="29" t="s">
        <v>343</v>
      </c>
      <c s="29" t="s">
        <v>2463</v>
      </c>
      <c s="25" t="s">
        <v>47</v>
      </c>
      <c s="30" t="s">
        <v>2464</v>
      </c>
      <c s="31" t="s">
        <v>59</v>
      </c>
      <c s="32">
        <v>2</v>
      </c>
      <c s="32">
        <v>0</v>
      </c>
      <c s="32">
        <f>ROUND(ROUND(H140,2)*ROUND(G140,2),2)</f>
      </c>
      <c r="O140">
        <f>(I140*21)/100</f>
      </c>
      <c t="s">
        <v>22</v>
      </c>
    </row>
    <row r="141" spans="1:5" ht="12.75">
      <c r="A141" s="33" t="s">
        <v>50</v>
      </c>
      <c r="E141" s="34" t="s">
        <v>47</v>
      </c>
    </row>
    <row r="142" spans="1:5" ht="12.75">
      <c r="A142" s="35" t="s">
        <v>52</v>
      </c>
      <c r="E142" s="36" t="s">
        <v>47</v>
      </c>
    </row>
    <row r="143" spans="1:5" ht="102">
      <c r="A143" t="s">
        <v>53</v>
      </c>
      <c r="E143" s="34" t="s">
        <v>2140</v>
      </c>
    </row>
    <row r="144" spans="1:16" ht="12.75">
      <c r="A144" s="25" t="s">
        <v>45</v>
      </c>
      <c s="29" t="s">
        <v>347</v>
      </c>
      <c s="29" t="s">
        <v>2466</v>
      </c>
      <c s="25" t="s">
        <v>47</v>
      </c>
      <c s="30" t="s">
        <v>2467</v>
      </c>
      <c s="31" t="s">
        <v>59</v>
      </c>
      <c s="32">
        <v>2</v>
      </c>
      <c s="32">
        <v>0</v>
      </c>
      <c s="32">
        <f>ROUND(ROUND(H144,2)*ROUND(G144,2),2)</f>
      </c>
      <c r="O144">
        <f>(I144*21)/100</f>
      </c>
      <c t="s">
        <v>22</v>
      </c>
    </row>
    <row r="145" spans="1:5" ht="12.75">
      <c r="A145" s="33" t="s">
        <v>50</v>
      </c>
      <c r="E145" s="34" t="s">
        <v>47</v>
      </c>
    </row>
    <row r="146" spans="1:5" ht="12.75">
      <c r="A146" s="35" t="s">
        <v>52</v>
      </c>
      <c r="E146" s="36" t="s">
        <v>47</v>
      </c>
    </row>
    <row r="147" spans="1:5" ht="114.75">
      <c r="A147" t="s">
        <v>53</v>
      </c>
      <c r="E147" s="34" t="s">
        <v>2468</v>
      </c>
    </row>
    <row r="148" spans="1:16" ht="12.75">
      <c r="A148" s="25" t="s">
        <v>45</v>
      </c>
      <c s="29" t="s">
        <v>352</v>
      </c>
      <c s="29" t="s">
        <v>2469</v>
      </c>
      <c s="25" t="s">
        <v>47</v>
      </c>
      <c s="30" t="s">
        <v>2470</v>
      </c>
      <c s="31" t="s">
        <v>59</v>
      </c>
      <c s="32">
        <v>2</v>
      </c>
      <c s="32">
        <v>0</v>
      </c>
      <c s="32">
        <f>ROUND(ROUND(H148,2)*ROUND(G148,2),2)</f>
      </c>
      <c r="O148">
        <f>(I148*21)/100</f>
      </c>
      <c t="s">
        <v>22</v>
      </c>
    </row>
    <row r="149" spans="1:5" ht="12.75">
      <c r="A149" s="33" t="s">
        <v>50</v>
      </c>
      <c r="E149" s="34" t="s">
        <v>47</v>
      </c>
    </row>
    <row r="150" spans="1:5" ht="12.75">
      <c r="A150" s="35" t="s">
        <v>52</v>
      </c>
      <c r="E150" s="36" t="s">
        <v>47</v>
      </c>
    </row>
    <row r="151" spans="1:5" ht="89.25">
      <c r="A151" t="s">
        <v>53</v>
      </c>
      <c r="E151" s="34" t="s">
        <v>1834</v>
      </c>
    </row>
    <row r="152" spans="1:16" ht="12.75">
      <c r="A152" s="25" t="s">
        <v>45</v>
      </c>
      <c s="29" t="s">
        <v>357</v>
      </c>
      <c s="29" t="s">
        <v>2471</v>
      </c>
      <c s="25" t="s">
        <v>47</v>
      </c>
      <c s="30" t="s">
        <v>2472</v>
      </c>
      <c s="31" t="s">
        <v>2473</v>
      </c>
      <c s="32">
        <v>48</v>
      </c>
      <c s="32">
        <v>0</v>
      </c>
      <c s="32">
        <f>ROUND(ROUND(H152,2)*ROUND(G152,2),2)</f>
      </c>
      <c r="O152">
        <f>(I152*21)/100</f>
      </c>
      <c t="s">
        <v>22</v>
      </c>
    </row>
    <row r="153" spans="1:5" ht="12.75">
      <c r="A153" s="33" t="s">
        <v>50</v>
      </c>
      <c r="E153" s="34" t="s">
        <v>2474</v>
      </c>
    </row>
    <row r="154" spans="1:5" ht="12.75">
      <c r="A154" s="35" t="s">
        <v>52</v>
      </c>
      <c r="E154" s="36" t="s">
        <v>47</v>
      </c>
    </row>
    <row r="155" spans="1:5" ht="127.5">
      <c r="A155" t="s">
        <v>53</v>
      </c>
      <c r="E155" s="34" t="s">
        <v>2476</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2.xml><?xml version="1.0" encoding="utf-8"?>
<worksheet xmlns="http://schemas.openxmlformats.org/spreadsheetml/2006/main" xmlns:r="http://schemas.openxmlformats.org/officeDocument/2006/relationships">
  <sheetPr>
    <pageSetUpPr fitToPage="1"/>
  </sheetPr>
  <dimension ref="A1:R17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0+O8+O21+O58+O71+O76</f>
      </c>
      <c t="s">
        <v>22</v>
      </c>
    </row>
    <row r="3" spans="1:16" ht="15" customHeight="1">
      <c r="A3" t="s">
        <v>12</v>
      </c>
      <c s="12" t="s">
        <v>14</v>
      </c>
      <c s="13" t="s">
        <v>15</v>
      </c>
      <c s="1"/>
      <c s="14" t="s">
        <v>16</v>
      </c>
      <c s="1"/>
      <c s="9"/>
      <c s="8" t="s">
        <v>2533</v>
      </c>
      <c s="40">
        <f>0+I8+I21+I58+I71+I76</f>
      </c>
      <c r="O3" t="s">
        <v>19</v>
      </c>
      <c t="s">
        <v>22</v>
      </c>
    </row>
    <row r="4" spans="1:16" ht="15" customHeight="1">
      <c r="A4" t="s">
        <v>17</v>
      </c>
      <c s="16" t="s">
        <v>18</v>
      </c>
      <c s="17" t="s">
        <v>2533</v>
      </c>
      <c s="6"/>
      <c s="18" t="s">
        <v>2534</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f>
      </c>
      <c>
        <f>0+O9+O13+O17</f>
      </c>
    </row>
    <row r="9" spans="1:16" ht="12.75">
      <c r="A9" s="25" t="s">
        <v>45</v>
      </c>
      <c s="29" t="s">
        <v>28</v>
      </c>
      <c s="29" t="s">
        <v>219</v>
      </c>
      <c s="25" t="s">
        <v>47</v>
      </c>
      <c s="30" t="s">
        <v>220</v>
      </c>
      <c s="31" t="s">
        <v>221</v>
      </c>
      <c s="32">
        <v>13</v>
      </c>
      <c s="32">
        <v>0</v>
      </c>
      <c s="32">
        <f>ROUND(ROUND(H9,2)*ROUND(G9,2),2)</f>
      </c>
      <c r="O9">
        <f>(I9*21)/100</f>
      </c>
      <c t="s">
        <v>22</v>
      </c>
    </row>
    <row r="10" spans="1:5" ht="12.75">
      <c r="A10" s="33" t="s">
        <v>50</v>
      </c>
      <c r="E10" s="34" t="s">
        <v>1265</v>
      </c>
    </row>
    <row r="11" spans="1:5" ht="12.75">
      <c r="A11" s="35" t="s">
        <v>52</v>
      </c>
      <c r="E11" s="36" t="s">
        <v>2535</v>
      </c>
    </row>
    <row r="12" spans="1:5" ht="25.5">
      <c r="A12" t="s">
        <v>53</v>
      </c>
      <c r="E12" s="34" t="s">
        <v>224</v>
      </c>
    </row>
    <row r="13" spans="1:16" ht="12.75">
      <c r="A13" s="25" t="s">
        <v>45</v>
      </c>
      <c s="29" t="s">
        <v>22</v>
      </c>
      <c s="29" t="s">
        <v>219</v>
      </c>
      <c s="25" t="s">
        <v>28</v>
      </c>
      <c s="30" t="s">
        <v>220</v>
      </c>
      <c s="31" t="s">
        <v>221</v>
      </c>
      <c s="32">
        <v>92.8</v>
      </c>
      <c s="32">
        <v>0</v>
      </c>
      <c s="32">
        <f>ROUND(ROUND(H13,2)*ROUND(G13,2),2)</f>
      </c>
      <c r="O13">
        <f>(I13*21)/100</f>
      </c>
      <c t="s">
        <v>22</v>
      </c>
    </row>
    <row r="14" spans="1:5" ht="12.75">
      <c r="A14" s="33" t="s">
        <v>50</v>
      </c>
      <c r="E14" s="34" t="s">
        <v>1267</v>
      </c>
    </row>
    <row r="15" spans="1:5" ht="12.75">
      <c r="A15" s="35" t="s">
        <v>52</v>
      </c>
      <c r="E15" s="36" t="s">
        <v>47</v>
      </c>
    </row>
    <row r="16" spans="1:5" ht="25.5">
      <c r="A16" t="s">
        <v>53</v>
      </c>
      <c r="E16" s="34" t="s">
        <v>224</v>
      </c>
    </row>
    <row r="17" spans="1:16" ht="12.75">
      <c r="A17" s="25" t="s">
        <v>45</v>
      </c>
      <c s="29" t="s">
        <v>31</v>
      </c>
      <c s="29" t="s">
        <v>1018</v>
      </c>
      <c s="25" t="s">
        <v>47</v>
      </c>
      <c s="30" t="s">
        <v>1019</v>
      </c>
      <c s="31" t="s">
        <v>49</v>
      </c>
      <c s="32">
        <v>0</v>
      </c>
      <c s="32">
        <v>0</v>
      </c>
      <c s="32">
        <f>ROUND(ROUND(H17,2)*ROUND(G17,2),2)</f>
      </c>
      <c r="O17">
        <f>(I17*21)/100</f>
      </c>
      <c t="s">
        <v>22</v>
      </c>
    </row>
    <row r="18" spans="1:5" ht="38.25">
      <c r="A18" s="33" t="s">
        <v>50</v>
      </c>
      <c r="E18" s="34" t="s">
        <v>2480</v>
      </c>
    </row>
    <row r="19" spans="1:5" ht="12.75">
      <c r="A19" s="35" t="s">
        <v>52</v>
      </c>
      <c r="E19" s="36" t="s">
        <v>47</v>
      </c>
    </row>
    <row r="20" spans="1:5" ht="12.75">
      <c r="A20" t="s">
        <v>53</v>
      </c>
      <c r="E20" s="34" t="s">
        <v>170</v>
      </c>
    </row>
    <row r="21" spans="1:18" ht="12.75" customHeight="1">
      <c r="A21" s="6" t="s">
        <v>43</v>
      </c>
      <c s="6"/>
      <c s="38" t="s">
        <v>28</v>
      </c>
      <c s="6"/>
      <c s="27" t="s">
        <v>226</v>
      </c>
      <c s="6"/>
      <c s="6"/>
      <c s="6"/>
      <c s="39">
        <f>0+Q21</f>
      </c>
      <c r="O21">
        <f>0+R21</f>
      </c>
      <c r="Q21">
        <f>0+I22+I26+I30+I34+I38+I42+I46+I50+I54</f>
      </c>
      <c>
        <f>0+O22+O26+O30+O34+O38+O42+O46+O50+O54</f>
      </c>
    </row>
    <row r="22" spans="1:16" ht="12.75">
      <c r="A22" s="25" t="s">
        <v>45</v>
      </c>
      <c s="29" t="s">
        <v>33</v>
      </c>
      <c s="29" t="s">
        <v>389</v>
      </c>
      <c s="25" t="s">
        <v>47</v>
      </c>
      <c s="30" t="s">
        <v>390</v>
      </c>
      <c s="31" t="s">
        <v>221</v>
      </c>
      <c s="32">
        <v>25.9</v>
      </c>
      <c s="32">
        <v>0</v>
      </c>
      <c s="32">
        <f>ROUND(ROUND(H22,2)*ROUND(G22,2),2)</f>
      </c>
      <c r="O22">
        <f>(I22*21)/100</f>
      </c>
      <c t="s">
        <v>22</v>
      </c>
    </row>
    <row r="23" spans="1:5" ht="25.5">
      <c r="A23" s="33" t="s">
        <v>50</v>
      </c>
      <c r="E23" s="34" t="s">
        <v>1931</v>
      </c>
    </row>
    <row r="24" spans="1:5" ht="12.75">
      <c r="A24" s="35" t="s">
        <v>52</v>
      </c>
      <c r="E24" s="36" t="s">
        <v>2536</v>
      </c>
    </row>
    <row r="25" spans="1:5" ht="63.75">
      <c r="A25" t="s">
        <v>53</v>
      </c>
      <c r="E25" s="34" t="s">
        <v>255</v>
      </c>
    </row>
    <row r="26" spans="1:16" ht="12.75">
      <c r="A26" s="25" t="s">
        <v>45</v>
      </c>
      <c s="29" t="s">
        <v>35</v>
      </c>
      <c s="29" t="s">
        <v>252</v>
      </c>
      <c s="25" t="s">
        <v>47</v>
      </c>
      <c s="30" t="s">
        <v>253</v>
      </c>
      <c s="31" t="s">
        <v>221</v>
      </c>
      <c s="32">
        <v>60.7</v>
      </c>
      <c s="32">
        <v>0</v>
      </c>
      <c s="32">
        <f>ROUND(ROUND(H26,2)*ROUND(G26,2),2)</f>
      </c>
      <c r="O26">
        <f>(I26*21)/100</f>
      </c>
      <c t="s">
        <v>22</v>
      </c>
    </row>
    <row r="27" spans="1:5" ht="38.25">
      <c r="A27" s="33" t="s">
        <v>50</v>
      </c>
      <c r="E27" s="34" t="s">
        <v>1933</v>
      </c>
    </row>
    <row r="28" spans="1:5" ht="12.75">
      <c r="A28" s="35" t="s">
        <v>52</v>
      </c>
      <c r="E28" s="36" t="s">
        <v>2537</v>
      </c>
    </row>
    <row r="29" spans="1:5" ht="63.75">
      <c r="A29" t="s">
        <v>53</v>
      </c>
      <c r="E29" s="34" t="s">
        <v>255</v>
      </c>
    </row>
    <row r="30" spans="1:16" ht="12.75">
      <c r="A30" s="25" t="s">
        <v>45</v>
      </c>
      <c s="29" t="s">
        <v>37</v>
      </c>
      <c s="29" t="s">
        <v>1025</v>
      </c>
      <c s="25" t="s">
        <v>47</v>
      </c>
      <c s="30" t="s">
        <v>1026</v>
      </c>
      <c s="31" t="s">
        <v>221</v>
      </c>
      <c s="32">
        <v>6.4</v>
      </c>
      <c s="32">
        <v>0</v>
      </c>
      <c s="32">
        <f>ROUND(ROUND(H30,2)*ROUND(G30,2),2)</f>
      </c>
      <c r="O30">
        <f>(I30*21)/100</f>
      </c>
      <c t="s">
        <v>22</v>
      </c>
    </row>
    <row r="31" spans="1:5" ht="38.25">
      <c r="A31" s="33" t="s">
        <v>50</v>
      </c>
      <c r="E31" s="34" t="s">
        <v>2224</v>
      </c>
    </row>
    <row r="32" spans="1:5" ht="12.75">
      <c r="A32" s="35" t="s">
        <v>52</v>
      </c>
      <c r="E32" s="36" t="s">
        <v>2538</v>
      </c>
    </row>
    <row r="33" spans="1:5" ht="63.75">
      <c r="A33" t="s">
        <v>53</v>
      </c>
      <c r="E33" s="34" t="s">
        <v>255</v>
      </c>
    </row>
    <row r="34" spans="1:16" ht="12.75">
      <c r="A34" s="25" t="s">
        <v>45</v>
      </c>
      <c s="29" t="s">
        <v>55</v>
      </c>
      <c s="29" t="s">
        <v>447</v>
      </c>
      <c s="25" t="s">
        <v>47</v>
      </c>
      <c s="30" t="s">
        <v>448</v>
      </c>
      <c s="31" t="s">
        <v>221</v>
      </c>
      <c s="32">
        <v>307.3</v>
      </c>
      <c s="32">
        <v>0</v>
      </c>
      <c s="32">
        <f>ROUND(ROUND(H34,2)*ROUND(G34,2),2)</f>
      </c>
      <c r="O34">
        <f>(I34*21)/100</f>
      </c>
      <c t="s">
        <v>22</v>
      </c>
    </row>
    <row r="35" spans="1:5" ht="12.75">
      <c r="A35" s="33" t="s">
        <v>50</v>
      </c>
      <c r="E35" s="34" t="s">
        <v>1935</v>
      </c>
    </row>
    <row r="36" spans="1:5" ht="12.75">
      <c r="A36" s="35" t="s">
        <v>52</v>
      </c>
      <c r="E36" s="36" t="s">
        <v>47</v>
      </c>
    </row>
    <row r="37" spans="1:5" ht="306">
      <c r="A37" t="s">
        <v>53</v>
      </c>
      <c r="E37" s="34" t="s">
        <v>446</v>
      </c>
    </row>
    <row r="38" spans="1:16" ht="12.75">
      <c r="A38" s="25" t="s">
        <v>45</v>
      </c>
      <c s="29" t="s">
        <v>78</v>
      </c>
      <c s="29" t="s">
        <v>451</v>
      </c>
      <c s="25" t="s">
        <v>47</v>
      </c>
      <c s="30" t="s">
        <v>452</v>
      </c>
      <c s="31" t="s">
        <v>221</v>
      </c>
      <c s="32">
        <v>92.8</v>
      </c>
      <c s="32">
        <v>0</v>
      </c>
      <c s="32">
        <f>ROUND(ROUND(H38,2)*ROUND(G38,2),2)</f>
      </c>
      <c r="O38">
        <f>(I38*21)/100</f>
      </c>
      <c t="s">
        <v>22</v>
      </c>
    </row>
    <row r="39" spans="1:5" ht="12.75">
      <c r="A39" s="33" t="s">
        <v>50</v>
      </c>
      <c r="E39" s="34" t="s">
        <v>2100</v>
      </c>
    </row>
    <row r="40" spans="1:5" ht="12.75">
      <c r="A40" s="35" t="s">
        <v>52</v>
      </c>
      <c r="E40" s="36" t="s">
        <v>47</v>
      </c>
    </row>
    <row r="41" spans="1:5" ht="318.75">
      <c r="A41" t="s">
        <v>53</v>
      </c>
      <c r="E41" s="34" t="s">
        <v>455</v>
      </c>
    </row>
    <row r="42" spans="1:16" ht="12.75">
      <c r="A42" s="25" t="s">
        <v>45</v>
      </c>
      <c s="29" t="s">
        <v>40</v>
      </c>
      <c s="29" t="s">
        <v>1049</v>
      </c>
      <c s="25" t="s">
        <v>47</v>
      </c>
      <c s="30" t="s">
        <v>1050</v>
      </c>
      <c s="31" t="s">
        <v>221</v>
      </c>
      <c s="32">
        <v>307.3</v>
      </c>
      <c s="32">
        <v>0</v>
      </c>
      <c s="32">
        <f>ROUND(ROUND(H42,2)*ROUND(G42,2),2)</f>
      </c>
      <c r="O42">
        <f>(I42*21)/100</f>
      </c>
      <c t="s">
        <v>22</v>
      </c>
    </row>
    <row r="43" spans="1:5" ht="38.25">
      <c r="A43" s="33" t="s">
        <v>50</v>
      </c>
      <c r="E43" s="34" t="s">
        <v>2539</v>
      </c>
    </row>
    <row r="44" spans="1:5" ht="12.75">
      <c r="A44" s="35" t="s">
        <v>52</v>
      </c>
      <c r="E44" s="36" t="s">
        <v>2540</v>
      </c>
    </row>
    <row r="45" spans="1:5" ht="318.75">
      <c r="A45" t="s">
        <v>53</v>
      </c>
      <c r="E45" s="34" t="s">
        <v>455</v>
      </c>
    </row>
    <row r="46" spans="1:16" ht="12.75">
      <c r="A46" s="25" t="s">
        <v>45</v>
      </c>
      <c s="29" t="s">
        <v>42</v>
      </c>
      <c s="29" t="s">
        <v>765</v>
      </c>
      <c s="25" t="s">
        <v>47</v>
      </c>
      <c s="30" t="s">
        <v>767</v>
      </c>
      <c s="31" t="s">
        <v>221</v>
      </c>
      <c s="32">
        <v>92.8</v>
      </c>
      <c s="32">
        <v>0</v>
      </c>
      <c s="32">
        <f>ROUND(ROUND(H46,2)*ROUND(G46,2),2)</f>
      </c>
      <c r="O46">
        <f>(I46*21)/100</f>
      </c>
      <c t="s">
        <v>22</v>
      </c>
    </row>
    <row r="47" spans="1:5" ht="12.75">
      <c r="A47" s="33" t="s">
        <v>50</v>
      </c>
      <c r="E47" s="34" t="s">
        <v>1852</v>
      </c>
    </row>
    <row r="48" spans="1:5" ht="12.75">
      <c r="A48" s="35" t="s">
        <v>52</v>
      </c>
      <c r="E48" s="36" t="s">
        <v>2541</v>
      </c>
    </row>
    <row r="49" spans="1:5" ht="191.25">
      <c r="A49" t="s">
        <v>53</v>
      </c>
      <c r="E49" s="34" t="s">
        <v>1290</v>
      </c>
    </row>
    <row r="50" spans="1:16" ht="12.75">
      <c r="A50" s="25" t="s">
        <v>45</v>
      </c>
      <c s="29" t="s">
        <v>87</v>
      </c>
      <c s="29" t="s">
        <v>1058</v>
      </c>
      <c s="25" t="s">
        <v>47</v>
      </c>
      <c s="30" t="s">
        <v>1059</v>
      </c>
      <c s="31" t="s">
        <v>221</v>
      </c>
      <c s="32">
        <v>307.3</v>
      </c>
      <c s="32">
        <v>0</v>
      </c>
      <c s="32">
        <f>ROUND(ROUND(H50,2)*ROUND(G50,2),2)</f>
      </c>
      <c r="O50">
        <f>(I50*21)/100</f>
      </c>
      <c t="s">
        <v>22</v>
      </c>
    </row>
    <row r="51" spans="1:5" ht="12.75">
      <c r="A51" s="33" t="s">
        <v>50</v>
      </c>
      <c r="E51" s="34" t="s">
        <v>1941</v>
      </c>
    </row>
    <row r="52" spans="1:5" ht="12.75">
      <c r="A52" s="35" t="s">
        <v>52</v>
      </c>
      <c r="E52" s="36" t="s">
        <v>2542</v>
      </c>
    </row>
    <row r="53" spans="1:5" ht="229.5">
      <c r="A53" t="s">
        <v>53</v>
      </c>
      <c r="E53" s="34" t="s">
        <v>1294</v>
      </c>
    </row>
    <row r="54" spans="1:16" ht="12.75">
      <c r="A54" s="25" t="s">
        <v>45</v>
      </c>
      <c s="29" t="s">
        <v>90</v>
      </c>
      <c s="29" t="s">
        <v>1763</v>
      </c>
      <c s="25" t="s">
        <v>47</v>
      </c>
      <c s="30" t="s">
        <v>1764</v>
      </c>
      <c s="31" t="s">
        <v>221</v>
      </c>
      <c s="32">
        <v>42.6</v>
      </c>
      <c s="32">
        <v>0</v>
      </c>
      <c s="32">
        <f>ROUND(ROUND(H54,2)*ROUND(G54,2),2)</f>
      </c>
      <c r="O54">
        <f>(I54*21)/100</f>
      </c>
      <c t="s">
        <v>22</v>
      </c>
    </row>
    <row r="55" spans="1:5" ht="12.75">
      <c r="A55" s="33" t="s">
        <v>50</v>
      </c>
      <c r="E55" s="34" t="s">
        <v>2543</v>
      </c>
    </row>
    <row r="56" spans="1:5" ht="12.75">
      <c r="A56" s="35" t="s">
        <v>52</v>
      </c>
      <c r="E56" s="36" t="s">
        <v>2544</v>
      </c>
    </row>
    <row r="57" spans="1:5" ht="229.5">
      <c r="A57" t="s">
        <v>53</v>
      </c>
      <c r="E57" s="34" t="s">
        <v>1767</v>
      </c>
    </row>
    <row r="58" spans="1:18" ht="12.75" customHeight="1">
      <c r="A58" s="6" t="s">
        <v>43</v>
      </c>
      <c s="6"/>
      <c s="38" t="s">
        <v>31</v>
      </c>
      <c s="6"/>
      <c s="27" t="s">
        <v>496</v>
      </c>
      <c s="6"/>
      <c s="6"/>
      <c s="6"/>
      <c s="39">
        <f>0+Q58</f>
      </c>
      <c r="O58">
        <f>0+R58</f>
      </c>
      <c r="Q58">
        <f>0+I59+I63+I67</f>
      </c>
      <c>
        <f>0+O59+O63+O67</f>
      </c>
    </row>
    <row r="59" spans="1:16" ht="12.75">
      <c r="A59" s="25" t="s">
        <v>45</v>
      </c>
      <c s="29" t="s">
        <v>93</v>
      </c>
      <c s="29" t="s">
        <v>2545</v>
      </c>
      <c s="25" t="s">
        <v>47</v>
      </c>
      <c s="30" t="s">
        <v>2546</v>
      </c>
      <c s="31" t="s">
        <v>278</v>
      </c>
      <c s="32">
        <v>30</v>
      </c>
      <c s="32">
        <v>0</v>
      </c>
      <c s="32">
        <f>ROUND(ROUND(H59,2)*ROUND(G59,2),2)</f>
      </c>
      <c r="O59">
        <f>(I59*21)/100</f>
      </c>
      <c t="s">
        <v>22</v>
      </c>
    </row>
    <row r="60" spans="1:5" ht="51">
      <c r="A60" s="33" t="s">
        <v>50</v>
      </c>
      <c r="E60" s="34" t="s">
        <v>2547</v>
      </c>
    </row>
    <row r="61" spans="1:5" ht="12.75">
      <c r="A61" s="35" t="s">
        <v>52</v>
      </c>
      <c r="E61" s="36" t="s">
        <v>47</v>
      </c>
    </row>
    <row r="62" spans="1:5" ht="38.25">
      <c r="A62" t="s">
        <v>53</v>
      </c>
      <c r="E62" s="34" t="s">
        <v>501</v>
      </c>
    </row>
    <row r="63" spans="1:16" ht="12.75">
      <c r="A63" s="25" t="s">
        <v>45</v>
      </c>
      <c s="29" t="s">
        <v>96</v>
      </c>
      <c s="29" t="s">
        <v>2545</v>
      </c>
      <c s="25" t="s">
        <v>175</v>
      </c>
      <c s="30" t="s">
        <v>2546</v>
      </c>
      <c s="31" t="s">
        <v>278</v>
      </c>
      <c s="32">
        <v>2</v>
      </c>
      <c s="32">
        <v>0</v>
      </c>
      <c s="32">
        <f>ROUND(ROUND(H63,2)*ROUND(G63,2),2)</f>
      </c>
      <c r="O63">
        <f>(I63*21)/100</f>
      </c>
      <c t="s">
        <v>22</v>
      </c>
    </row>
    <row r="64" spans="1:5" ht="38.25">
      <c r="A64" s="33" t="s">
        <v>50</v>
      </c>
      <c r="E64" s="34" t="s">
        <v>2548</v>
      </c>
    </row>
    <row r="65" spans="1:5" ht="12.75">
      <c r="A65" s="35" t="s">
        <v>52</v>
      </c>
      <c r="E65" s="36" t="s">
        <v>47</v>
      </c>
    </row>
    <row r="66" spans="1:5" ht="38.25">
      <c r="A66" t="s">
        <v>53</v>
      </c>
      <c r="E66" s="34" t="s">
        <v>501</v>
      </c>
    </row>
    <row r="67" spans="1:16" ht="12.75">
      <c r="A67" s="25" t="s">
        <v>45</v>
      </c>
      <c s="29" t="s">
        <v>101</v>
      </c>
      <c s="29" t="s">
        <v>2545</v>
      </c>
      <c s="25" t="s">
        <v>2549</v>
      </c>
      <c s="30" t="s">
        <v>2546</v>
      </c>
      <c s="31" t="s">
        <v>278</v>
      </c>
      <c s="32">
        <v>2</v>
      </c>
      <c s="32">
        <v>0</v>
      </c>
      <c s="32">
        <f>ROUND(ROUND(H67,2)*ROUND(G67,2),2)</f>
      </c>
      <c r="O67">
        <f>(I67*21)/100</f>
      </c>
      <c t="s">
        <v>22</v>
      </c>
    </row>
    <row r="68" spans="1:5" ht="38.25">
      <c r="A68" s="33" t="s">
        <v>50</v>
      </c>
      <c r="E68" s="34" t="s">
        <v>2550</v>
      </c>
    </row>
    <row r="69" spans="1:5" ht="12.75">
      <c r="A69" s="35" t="s">
        <v>52</v>
      </c>
      <c r="E69" s="36" t="s">
        <v>47</v>
      </c>
    </row>
    <row r="70" spans="1:5" ht="38.25">
      <c r="A70" t="s">
        <v>53</v>
      </c>
      <c r="E70" s="34" t="s">
        <v>501</v>
      </c>
    </row>
    <row r="71" spans="1:18" ht="12.75" customHeight="1">
      <c r="A71" s="6" t="s">
        <v>43</v>
      </c>
      <c s="6"/>
      <c s="38" t="s">
        <v>33</v>
      </c>
      <c s="6"/>
      <c s="27" t="s">
        <v>819</v>
      </c>
      <c s="6"/>
      <c s="6"/>
      <c s="6"/>
      <c s="39">
        <f>0+Q71</f>
      </c>
      <c r="O71">
        <f>0+R71</f>
      </c>
      <c r="Q71">
        <f>0+I72</f>
      </c>
      <c>
        <f>0+O72</f>
      </c>
    </row>
    <row r="72" spans="1:16" ht="12.75">
      <c r="A72" s="25" t="s">
        <v>45</v>
      </c>
      <c s="29" t="s">
        <v>105</v>
      </c>
      <c s="29" t="s">
        <v>820</v>
      </c>
      <c s="25" t="s">
        <v>47</v>
      </c>
      <c s="30" t="s">
        <v>821</v>
      </c>
      <c s="31" t="s">
        <v>221</v>
      </c>
      <c s="32">
        <v>50.2</v>
      </c>
      <c s="32">
        <v>0</v>
      </c>
      <c s="32">
        <f>ROUND(ROUND(H72,2)*ROUND(G72,2),2)</f>
      </c>
      <c r="O72">
        <f>(I72*21)/100</f>
      </c>
      <c t="s">
        <v>22</v>
      </c>
    </row>
    <row r="73" spans="1:5" ht="25.5">
      <c r="A73" s="33" t="s">
        <v>50</v>
      </c>
      <c r="E73" s="34" t="s">
        <v>2551</v>
      </c>
    </row>
    <row r="74" spans="1:5" ht="25.5">
      <c r="A74" s="35" t="s">
        <v>52</v>
      </c>
      <c r="E74" s="36" t="s">
        <v>2552</v>
      </c>
    </row>
    <row r="75" spans="1:5" ht="369.75">
      <c r="A75" t="s">
        <v>53</v>
      </c>
      <c r="E75" s="34" t="s">
        <v>1949</v>
      </c>
    </row>
    <row r="76" spans="1:18" ht="12.75" customHeight="1">
      <c r="A76" s="6" t="s">
        <v>43</v>
      </c>
      <c s="6"/>
      <c s="38" t="s">
        <v>55</v>
      </c>
      <c s="6"/>
      <c s="27" t="s">
        <v>56</v>
      </c>
      <c s="6"/>
      <c s="6"/>
      <c s="6"/>
      <c s="39">
        <f>0+Q76</f>
      </c>
      <c r="O76">
        <f>0+R76</f>
      </c>
      <c r="Q76">
        <f>0+I77+I81+I85+I89+I93+I97+I101+I105+I109+I113+I117+I121+I125+I129+I133+I137+I141+I145+I149+I153+I157+I161+I165+I169+I173</f>
      </c>
      <c>
        <f>0+O77+O81+O85+O89+O93+O97+O101+O105+O109+O113+O117+O121+O125+O129+O133+O137+O141+O145+O149+O153+O157+O161+O165+O169+O173</f>
      </c>
    </row>
    <row r="77" spans="1:16" ht="12.75">
      <c r="A77" s="25" t="s">
        <v>45</v>
      </c>
      <c s="29" t="s">
        <v>109</v>
      </c>
      <c s="29" t="s">
        <v>2037</v>
      </c>
      <c s="25" t="s">
        <v>47</v>
      </c>
      <c s="30" t="s">
        <v>2038</v>
      </c>
      <c s="31" t="s">
        <v>278</v>
      </c>
      <c s="32">
        <v>50</v>
      </c>
      <c s="32">
        <v>0</v>
      </c>
      <c s="32">
        <f>ROUND(ROUND(H77,2)*ROUND(G77,2),2)</f>
      </c>
      <c r="O77">
        <f>(I77*21)/100</f>
      </c>
      <c t="s">
        <v>22</v>
      </c>
    </row>
    <row r="78" spans="1:5" ht="12.75">
      <c r="A78" s="33" t="s">
        <v>50</v>
      </c>
      <c r="E78" s="34" t="s">
        <v>47</v>
      </c>
    </row>
    <row r="79" spans="1:5" ht="12.75">
      <c r="A79" s="35" t="s">
        <v>52</v>
      </c>
      <c r="E79" s="36" t="s">
        <v>47</v>
      </c>
    </row>
    <row r="80" spans="1:5" ht="76.5">
      <c r="A80" t="s">
        <v>53</v>
      </c>
      <c r="E80" s="34" t="s">
        <v>1977</v>
      </c>
    </row>
    <row r="81" spans="1:16" ht="12.75">
      <c r="A81" s="25" t="s">
        <v>45</v>
      </c>
      <c s="29" t="s">
        <v>113</v>
      </c>
      <c s="29" t="s">
        <v>2086</v>
      </c>
      <c s="25" t="s">
        <v>47</v>
      </c>
      <c s="30" t="s">
        <v>2087</v>
      </c>
      <c s="31" t="s">
        <v>278</v>
      </c>
      <c s="32">
        <v>437</v>
      </c>
      <c s="32">
        <v>0</v>
      </c>
      <c s="32">
        <f>ROUND(ROUND(H81,2)*ROUND(G81,2),2)</f>
      </c>
      <c r="O81">
        <f>(I81*21)/100</f>
      </c>
      <c t="s">
        <v>22</v>
      </c>
    </row>
    <row r="82" spans="1:5" ht="12.75">
      <c r="A82" s="33" t="s">
        <v>50</v>
      </c>
      <c r="E82" s="34" t="s">
        <v>2088</v>
      </c>
    </row>
    <row r="83" spans="1:5" ht="25.5">
      <c r="A83" s="35" t="s">
        <v>52</v>
      </c>
      <c r="E83" s="36" t="s">
        <v>2553</v>
      </c>
    </row>
    <row r="84" spans="1:5" ht="76.5">
      <c r="A84" t="s">
        <v>53</v>
      </c>
      <c r="E84" s="34" t="s">
        <v>1954</v>
      </c>
    </row>
    <row r="85" spans="1:16" ht="12.75">
      <c r="A85" s="25" t="s">
        <v>45</v>
      </c>
      <c s="29" t="s">
        <v>117</v>
      </c>
      <c s="29" t="s">
        <v>1950</v>
      </c>
      <c s="25" t="s">
        <v>47</v>
      </c>
      <c s="30" t="s">
        <v>1951</v>
      </c>
      <c s="31" t="s">
        <v>278</v>
      </c>
      <c s="32">
        <v>12</v>
      </c>
      <c s="32">
        <v>0</v>
      </c>
      <c s="32">
        <f>ROUND(ROUND(H85,2)*ROUND(G85,2),2)</f>
      </c>
      <c r="O85">
        <f>(I85*21)/100</f>
      </c>
      <c t="s">
        <v>22</v>
      </c>
    </row>
    <row r="86" spans="1:5" ht="12.75">
      <c r="A86" s="33" t="s">
        <v>50</v>
      </c>
      <c r="E86" s="34" t="s">
        <v>2554</v>
      </c>
    </row>
    <row r="87" spans="1:5" ht="12.75">
      <c r="A87" s="35" t="s">
        <v>52</v>
      </c>
      <c r="E87" s="36" t="s">
        <v>2555</v>
      </c>
    </row>
    <row r="88" spans="1:5" ht="76.5">
      <c r="A88" t="s">
        <v>53</v>
      </c>
      <c r="E88" s="34" t="s">
        <v>1954</v>
      </c>
    </row>
    <row r="89" spans="1:16" ht="12.75">
      <c r="A89" s="25" t="s">
        <v>45</v>
      </c>
      <c s="29" t="s">
        <v>121</v>
      </c>
      <c s="29" t="s">
        <v>1955</v>
      </c>
      <c s="25" t="s">
        <v>47</v>
      </c>
      <c s="30" t="s">
        <v>1956</v>
      </c>
      <c s="31" t="s">
        <v>278</v>
      </c>
      <c s="32">
        <v>210</v>
      </c>
      <c s="32">
        <v>0</v>
      </c>
      <c s="32">
        <f>ROUND(ROUND(H89,2)*ROUND(G89,2),2)</f>
      </c>
      <c r="O89">
        <f>(I89*21)/100</f>
      </c>
      <c t="s">
        <v>22</v>
      </c>
    </row>
    <row r="90" spans="1:5" ht="12.75">
      <c r="A90" s="33" t="s">
        <v>50</v>
      </c>
      <c r="E90" s="34" t="s">
        <v>2159</v>
      </c>
    </row>
    <row r="91" spans="1:5" ht="12.75">
      <c r="A91" s="35" t="s">
        <v>52</v>
      </c>
      <c r="E91" s="36" t="s">
        <v>2556</v>
      </c>
    </row>
    <row r="92" spans="1:5" ht="102">
      <c r="A92" t="s">
        <v>53</v>
      </c>
      <c r="E92" s="34" t="s">
        <v>1959</v>
      </c>
    </row>
    <row r="93" spans="1:16" ht="25.5">
      <c r="A93" s="25" t="s">
        <v>45</v>
      </c>
      <c s="29" t="s">
        <v>126</v>
      </c>
      <c s="29" t="s">
        <v>1964</v>
      </c>
      <c s="25" t="s">
        <v>47</v>
      </c>
      <c s="30" t="s">
        <v>1965</v>
      </c>
      <c s="31" t="s">
        <v>59</v>
      </c>
      <c s="32">
        <v>2</v>
      </c>
      <c s="32">
        <v>0</v>
      </c>
      <c s="32">
        <f>ROUND(ROUND(H93,2)*ROUND(G93,2),2)</f>
      </c>
      <c r="O93">
        <f>(I93*21)/100</f>
      </c>
      <c t="s">
        <v>22</v>
      </c>
    </row>
    <row r="94" spans="1:5" ht="38.25">
      <c r="A94" s="33" t="s">
        <v>50</v>
      </c>
      <c r="E94" s="34" t="s">
        <v>2557</v>
      </c>
    </row>
    <row r="95" spans="1:5" ht="12.75">
      <c r="A95" s="35" t="s">
        <v>52</v>
      </c>
      <c r="E95" s="36" t="s">
        <v>47</v>
      </c>
    </row>
    <row r="96" spans="1:5" ht="89.25">
      <c r="A96" t="s">
        <v>53</v>
      </c>
      <c r="E96" s="34" t="s">
        <v>1967</v>
      </c>
    </row>
    <row r="97" spans="1:16" ht="25.5">
      <c r="A97" s="25" t="s">
        <v>45</v>
      </c>
      <c s="29" t="s">
        <v>130</v>
      </c>
      <c s="29" t="s">
        <v>2042</v>
      </c>
      <c s="25" t="s">
        <v>47</v>
      </c>
      <c s="30" t="s">
        <v>2043</v>
      </c>
      <c s="31" t="s">
        <v>278</v>
      </c>
      <c s="32">
        <v>50</v>
      </c>
      <c s="32">
        <v>0</v>
      </c>
      <c s="32">
        <f>ROUND(ROUND(H97,2)*ROUND(G97,2),2)</f>
      </c>
      <c r="O97">
        <f>(I97*21)/100</f>
      </c>
      <c t="s">
        <v>22</v>
      </c>
    </row>
    <row r="98" spans="1:5" ht="12.75">
      <c r="A98" s="33" t="s">
        <v>50</v>
      </c>
      <c r="E98" s="34" t="s">
        <v>47</v>
      </c>
    </row>
    <row r="99" spans="1:5" ht="12.75">
      <c r="A99" s="35" t="s">
        <v>52</v>
      </c>
      <c r="E99" s="36" t="s">
        <v>47</v>
      </c>
    </row>
    <row r="100" spans="1:5" ht="102">
      <c r="A100" t="s">
        <v>53</v>
      </c>
      <c r="E100" s="34" t="s">
        <v>1959</v>
      </c>
    </row>
    <row r="101" spans="1:16" ht="12.75">
      <c r="A101" s="25" t="s">
        <v>45</v>
      </c>
      <c s="29" t="s">
        <v>136</v>
      </c>
      <c s="29" t="s">
        <v>1972</v>
      </c>
      <c s="25" t="s">
        <v>47</v>
      </c>
      <c s="30" t="s">
        <v>1973</v>
      </c>
      <c s="31" t="s">
        <v>59</v>
      </c>
      <c s="32">
        <v>20</v>
      </c>
      <c s="32">
        <v>0</v>
      </c>
      <c s="32">
        <f>ROUND(ROUND(H101,2)*ROUND(G101,2),2)</f>
      </c>
      <c r="O101">
        <f>(I101*21)/100</f>
      </c>
      <c t="s">
        <v>22</v>
      </c>
    </row>
    <row r="102" spans="1:5" ht="12.75">
      <c r="A102" s="33" t="s">
        <v>50</v>
      </c>
      <c r="E102" s="34" t="s">
        <v>47</v>
      </c>
    </row>
    <row r="103" spans="1:5" ht="12.75">
      <c r="A103" s="35" t="s">
        <v>52</v>
      </c>
      <c r="E103" s="36" t="s">
        <v>47</v>
      </c>
    </row>
    <row r="104" spans="1:5" ht="76.5">
      <c r="A104" t="s">
        <v>53</v>
      </c>
      <c r="E104" s="34" t="s">
        <v>1974</v>
      </c>
    </row>
    <row r="105" spans="1:16" ht="25.5">
      <c r="A105" s="25" t="s">
        <v>45</v>
      </c>
      <c s="29" t="s">
        <v>142</v>
      </c>
      <c s="29" t="s">
        <v>1975</v>
      </c>
      <c s="25" t="s">
        <v>47</v>
      </c>
      <c s="30" t="s">
        <v>1976</v>
      </c>
      <c s="31" t="s">
        <v>59</v>
      </c>
      <c s="32">
        <v>20</v>
      </c>
      <c s="32">
        <v>0</v>
      </c>
      <c s="32">
        <f>ROUND(ROUND(H105,2)*ROUND(G105,2),2)</f>
      </c>
      <c r="O105">
        <f>(I105*21)/100</f>
      </c>
      <c t="s">
        <v>22</v>
      </c>
    </row>
    <row r="106" spans="1:5" ht="12.75">
      <c r="A106" s="33" t="s">
        <v>50</v>
      </c>
      <c r="E106" s="34" t="s">
        <v>47</v>
      </c>
    </row>
    <row r="107" spans="1:5" ht="12.75">
      <c r="A107" s="35" t="s">
        <v>52</v>
      </c>
      <c r="E107" s="36" t="s">
        <v>47</v>
      </c>
    </row>
    <row r="108" spans="1:5" ht="76.5">
      <c r="A108" t="s">
        <v>53</v>
      </c>
      <c r="E108" s="34" t="s">
        <v>1977</v>
      </c>
    </row>
    <row r="109" spans="1:16" ht="12.75">
      <c r="A109" s="25" t="s">
        <v>45</v>
      </c>
      <c s="29" t="s">
        <v>146</v>
      </c>
      <c s="29" t="s">
        <v>1978</v>
      </c>
      <c s="25" t="s">
        <v>47</v>
      </c>
      <c s="30" t="s">
        <v>1979</v>
      </c>
      <c s="31" t="s">
        <v>278</v>
      </c>
      <c s="32">
        <v>477</v>
      </c>
      <c s="32">
        <v>0</v>
      </c>
      <c s="32">
        <f>ROUND(ROUND(H109,2)*ROUND(G109,2),2)</f>
      </c>
      <c r="O109">
        <f>(I109*21)/100</f>
      </c>
      <c t="s">
        <v>22</v>
      </c>
    </row>
    <row r="110" spans="1:5" ht="12.75">
      <c r="A110" s="33" t="s">
        <v>50</v>
      </c>
      <c r="E110" s="34" t="s">
        <v>2558</v>
      </c>
    </row>
    <row r="111" spans="1:5" ht="12.75">
      <c r="A111" s="35" t="s">
        <v>52</v>
      </c>
      <c r="E111" s="36" t="s">
        <v>2559</v>
      </c>
    </row>
    <row r="112" spans="1:5" ht="76.5">
      <c r="A112" t="s">
        <v>53</v>
      </c>
      <c r="E112" s="34" t="s">
        <v>1980</v>
      </c>
    </row>
    <row r="113" spans="1:16" ht="12.75">
      <c r="A113" s="25" t="s">
        <v>45</v>
      </c>
      <c s="29" t="s">
        <v>308</v>
      </c>
      <c s="29" t="s">
        <v>2170</v>
      </c>
      <c s="25" t="s">
        <v>47</v>
      </c>
      <c s="30" t="s">
        <v>2171</v>
      </c>
      <c s="31" t="s">
        <v>278</v>
      </c>
      <c s="32">
        <v>1070</v>
      </c>
      <c s="32">
        <v>0</v>
      </c>
      <c s="32">
        <f>ROUND(ROUND(H113,2)*ROUND(G113,2),2)</f>
      </c>
      <c r="O113">
        <f>(I113*21)/100</f>
      </c>
      <c t="s">
        <v>22</v>
      </c>
    </row>
    <row r="114" spans="1:5" ht="12.75">
      <c r="A114" s="33" t="s">
        <v>50</v>
      </c>
      <c r="E114" s="34" t="s">
        <v>2128</v>
      </c>
    </row>
    <row r="115" spans="1:5" ht="12.75">
      <c r="A115" s="35" t="s">
        <v>52</v>
      </c>
      <c r="E115" s="36" t="s">
        <v>2560</v>
      </c>
    </row>
    <row r="116" spans="1:5" ht="114.75">
      <c r="A116" t="s">
        <v>53</v>
      </c>
      <c r="E116" s="34" t="s">
        <v>2067</v>
      </c>
    </row>
    <row r="117" spans="1:16" ht="12.75">
      <c r="A117" s="25" t="s">
        <v>45</v>
      </c>
      <c s="29" t="s">
        <v>313</v>
      </c>
      <c s="29" t="s">
        <v>2061</v>
      </c>
      <c s="25" t="s">
        <v>47</v>
      </c>
      <c s="30" t="s">
        <v>2062</v>
      </c>
      <c s="31" t="s">
        <v>278</v>
      </c>
      <c s="32">
        <v>1070</v>
      </c>
      <c s="32">
        <v>0</v>
      </c>
      <c s="32">
        <f>ROUND(ROUND(H117,2)*ROUND(G117,2),2)</f>
      </c>
      <c r="O117">
        <f>(I117*21)/100</f>
      </c>
      <c t="s">
        <v>22</v>
      </c>
    </row>
    <row r="118" spans="1:5" ht="12.75">
      <c r="A118" s="33" t="s">
        <v>50</v>
      </c>
      <c r="E118" s="34" t="s">
        <v>2506</v>
      </c>
    </row>
    <row r="119" spans="1:5" ht="12.75">
      <c r="A119" s="35" t="s">
        <v>52</v>
      </c>
      <c r="E119" s="36" t="s">
        <v>47</v>
      </c>
    </row>
    <row r="120" spans="1:5" ht="89.25">
      <c r="A120" t="s">
        <v>53</v>
      </c>
      <c r="E120" s="34" t="s">
        <v>2063</v>
      </c>
    </row>
    <row r="121" spans="1:16" ht="12.75">
      <c r="A121" s="25" t="s">
        <v>45</v>
      </c>
      <c s="29" t="s">
        <v>318</v>
      </c>
      <c s="29" t="s">
        <v>2173</v>
      </c>
      <c s="25" t="s">
        <v>47</v>
      </c>
      <c s="30" t="s">
        <v>2174</v>
      </c>
      <c s="31" t="s">
        <v>2175</v>
      </c>
      <c s="32">
        <v>9</v>
      </c>
      <c s="32">
        <v>0</v>
      </c>
      <c s="32">
        <f>ROUND(ROUND(H121,2)*ROUND(G121,2),2)</f>
      </c>
      <c r="O121">
        <f>(I121*21)/100</f>
      </c>
      <c t="s">
        <v>22</v>
      </c>
    </row>
    <row r="122" spans="1:5" ht="12.75">
      <c r="A122" s="33" t="s">
        <v>50</v>
      </c>
      <c r="E122" s="34" t="s">
        <v>47</v>
      </c>
    </row>
    <row r="123" spans="1:5" ht="12.75">
      <c r="A123" s="35" t="s">
        <v>52</v>
      </c>
      <c r="E123" s="36" t="s">
        <v>2561</v>
      </c>
    </row>
    <row r="124" spans="1:5" ht="102">
      <c r="A124" t="s">
        <v>53</v>
      </c>
      <c r="E124" s="34" t="s">
        <v>2177</v>
      </c>
    </row>
    <row r="125" spans="1:16" ht="12.75">
      <c r="A125" s="25" t="s">
        <v>45</v>
      </c>
      <c s="29" t="s">
        <v>323</v>
      </c>
      <c s="29" t="s">
        <v>2178</v>
      </c>
      <c s="25" t="s">
        <v>47</v>
      </c>
      <c s="30" t="s">
        <v>2179</v>
      </c>
      <c s="31" t="s">
        <v>278</v>
      </c>
      <c s="32">
        <v>2610</v>
      </c>
      <c s="32">
        <v>0</v>
      </c>
      <c s="32">
        <f>ROUND(ROUND(H125,2)*ROUND(G125,2),2)</f>
      </c>
      <c r="O125">
        <f>(I125*21)/100</f>
      </c>
      <c t="s">
        <v>22</v>
      </c>
    </row>
    <row r="126" spans="1:5" ht="12.75">
      <c r="A126" s="33" t="s">
        <v>50</v>
      </c>
      <c r="E126" s="34" t="s">
        <v>47</v>
      </c>
    </row>
    <row r="127" spans="1:5" ht="12.75">
      <c r="A127" s="35" t="s">
        <v>52</v>
      </c>
      <c r="E127" s="36" t="s">
        <v>2562</v>
      </c>
    </row>
    <row r="128" spans="1:5" ht="102">
      <c r="A128" t="s">
        <v>53</v>
      </c>
      <c r="E128" s="34" t="s">
        <v>2181</v>
      </c>
    </row>
    <row r="129" spans="1:16" ht="12.75">
      <c r="A129" s="25" t="s">
        <v>45</v>
      </c>
      <c s="29" t="s">
        <v>328</v>
      </c>
      <c s="29" t="s">
        <v>2182</v>
      </c>
      <c s="25" t="s">
        <v>47</v>
      </c>
      <c s="30" t="s">
        <v>2183</v>
      </c>
      <c s="31" t="s">
        <v>59</v>
      </c>
      <c s="32">
        <v>48</v>
      </c>
      <c s="32">
        <v>0</v>
      </c>
      <c s="32">
        <f>ROUND(ROUND(H129,2)*ROUND(G129,2),2)</f>
      </c>
      <c r="O129">
        <f>(I129*21)/100</f>
      </c>
      <c t="s">
        <v>22</v>
      </c>
    </row>
    <row r="130" spans="1:5" ht="12.75">
      <c r="A130" s="33" t="s">
        <v>50</v>
      </c>
      <c r="E130" s="34" t="s">
        <v>47</v>
      </c>
    </row>
    <row r="131" spans="1:5" ht="12.75">
      <c r="A131" s="35" t="s">
        <v>52</v>
      </c>
      <c r="E131" s="36" t="s">
        <v>47</v>
      </c>
    </row>
    <row r="132" spans="1:5" ht="127.5">
      <c r="A132" t="s">
        <v>53</v>
      </c>
      <c r="E132" s="34" t="s">
        <v>1830</v>
      </c>
    </row>
    <row r="133" spans="1:16" ht="12.75">
      <c r="A133" s="25" t="s">
        <v>45</v>
      </c>
      <c s="29" t="s">
        <v>332</v>
      </c>
      <c s="29" t="s">
        <v>2184</v>
      </c>
      <c s="25" t="s">
        <v>47</v>
      </c>
      <c s="30" t="s">
        <v>2185</v>
      </c>
      <c s="31" t="s">
        <v>59</v>
      </c>
      <c s="32">
        <v>48</v>
      </c>
      <c s="32">
        <v>0</v>
      </c>
      <c s="32">
        <f>ROUND(ROUND(H133,2)*ROUND(G133,2),2)</f>
      </c>
      <c r="O133">
        <f>(I133*21)/100</f>
      </c>
      <c t="s">
        <v>22</v>
      </c>
    </row>
    <row r="134" spans="1:5" ht="12.75">
      <c r="A134" s="33" t="s">
        <v>50</v>
      </c>
      <c r="E134" s="34" t="s">
        <v>47</v>
      </c>
    </row>
    <row r="135" spans="1:5" ht="12.75">
      <c r="A135" s="35" t="s">
        <v>52</v>
      </c>
      <c r="E135" s="36" t="s">
        <v>47</v>
      </c>
    </row>
    <row r="136" spans="1:5" ht="89.25">
      <c r="A136" t="s">
        <v>53</v>
      </c>
      <c r="E136" s="34" t="s">
        <v>1834</v>
      </c>
    </row>
    <row r="137" spans="1:16" ht="12.75">
      <c r="A137" s="25" t="s">
        <v>45</v>
      </c>
      <c s="29" t="s">
        <v>337</v>
      </c>
      <c s="29" t="s">
        <v>2563</v>
      </c>
      <c s="25" t="s">
        <v>47</v>
      </c>
      <c s="30" t="s">
        <v>2187</v>
      </c>
      <c s="31" t="s">
        <v>59</v>
      </c>
      <c s="32">
        <v>1</v>
      </c>
      <c s="32">
        <v>0</v>
      </c>
      <c s="32">
        <f>ROUND(ROUND(H137,2)*ROUND(G137,2),2)</f>
      </c>
      <c r="O137">
        <f>(I137*21)/100</f>
      </c>
      <c t="s">
        <v>22</v>
      </c>
    </row>
    <row r="138" spans="1:5" ht="12.75">
      <c r="A138" s="33" t="s">
        <v>50</v>
      </c>
      <c r="E138" s="34" t="s">
        <v>47</v>
      </c>
    </row>
    <row r="139" spans="1:5" ht="12.75">
      <c r="A139" s="35" t="s">
        <v>52</v>
      </c>
      <c r="E139" s="36" t="s">
        <v>47</v>
      </c>
    </row>
    <row r="140" spans="1:5" ht="127.5">
      <c r="A140" t="s">
        <v>53</v>
      </c>
      <c r="E140" s="34" t="s">
        <v>1830</v>
      </c>
    </row>
    <row r="141" spans="1:16" ht="12.75">
      <c r="A141" s="25" t="s">
        <v>45</v>
      </c>
      <c s="29" t="s">
        <v>343</v>
      </c>
      <c s="29" t="s">
        <v>2564</v>
      </c>
      <c s="25" t="s">
        <v>47</v>
      </c>
      <c s="30" t="s">
        <v>2190</v>
      </c>
      <c s="31" t="s">
        <v>59</v>
      </c>
      <c s="32">
        <v>1</v>
      </c>
      <c s="32">
        <v>0</v>
      </c>
      <c s="32">
        <f>ROUND(ROUND(H141,2)*ROUND(G141,2),2)</f>
      </c>
      <c r="O141">
        <f>(I141*21)/100</f>
      </c>
      <c t="s">
        <v>22</v>
      </c>
    </row>
    <row r="142" spans="1:5" ht="12.75">
      <c r="A142" s="33" t="s">
        <v>50</v>
      </c>
      <c r="E142" s="34" t="s">
        <v>47</v>
      </c>
    </row>
    <row r="143" spans="1:5" ht="12.75">
      <c r="A143" s="35" t="s">
        <v>52</v>
      </c>
      <c r="E143" s="36" t="s">
        <v>47</v>
      </c>
    </row>
    <row r="144" spans="1:5" ht="89.25">
      <c r="A144" t="s">
        <v>53</v>
      </c>
      <c r="E144" s="34" t="s">
        <v>1834</v>
      </c>
    </row>
    <row r="145" spans="1:16" ht="12.75">
      <c r="A145" s="25" t="s">
        <v>45</v>
      </c>
      <c s="29" t="s">
        <v>347</v>
      </c>
      <c s="29" t="s">
        <v>2068</v>
      </c>
      <c s="25" t="s">
        <v>47</v>
      </c>
      <c s="30" t="s">
        <v>2069</v>
      </c>
      <c s="31" t="s">
        <v>59</v>
      </c>
      <c s="32">
        <v>14</v>
      </c>
      <c s="32">
        <v>0</v>
      </c>
      <c s="32">
        <f>ROUND(ROUND(H145,2)*ROUND(G145,2),2)</f>
      </c>
      <c r="O145">
        <f>(I145*21)/100</f>
      </c>
      <c t="s">
        <v>22</v>
      </c>
    </row>
    <row r="146" spans="1:5" ht="12.75">
      <c r="A146" s="33" t="s">
        <v>50</v>
      </c>
      <c r="E146" s="34" t="s">
        <v>47</v>
      </c>
    </row>
    <row r="147" spans="1:5" ht="12.75">
      <c r="A147" s="35" t="s">
        <v>52</v>
      </c>
      <c r="E147" s="36" t="s">
        <v>2565</v>
      </c>
    </row>
    <row r="148" spans="1:5" ht="127.5">
      <c r="A148" t="s">
        <v>53</v>
      </c>
      <c r="E148" s="34" t="s">
        <v>1830</v>
      </c>
    </row>
    <row r="149" spans="1:16" ht="12.75">
      <c r="A149" s="25" t="s">
        <v>45</v>
      </c>
      <c s="29" t="s">
        <v>352</v>
      </c>
      <c s="29" t="s">
        <v>2070</v>
      </c>
      <c s="25" t="s">
        <v>47</v>
      </c>
      <c s="30" t="s">
        <v>2071</v>
      </c>
      <c s="31" t="s">
        <v>59</v>
      </c>
      <c s="32">
        <v>14</v>
      </c>
      <c s="32">
        <v>0</v>
      </c>
      <c s="32">
        <f>ROUND(ROUND(H149,2)*ROUND(G149,2),2)</f>
      </c>
      <c r="O149">
        <f>(I149*21)/100</f>
      </c>
      <c t="s">
        <v>22</v>
      </c>
    </row>
    <row r="150" spans="1:5" ht="12.75">
      <c r="A150" s="33" t="s">
        <v>50</v>
      </c>
      <c r="E150" s="34" t="s">
        <v>47</v>
      </c>
    </row>
    <row r="151" spans="1:5" ht="12.75">
      <c r="A151" s="35" t="s">
        <v>52</v>
      </c>
      <c r="E151" s="36" t="s">
        <v>47</v>
      </c>
    </row>
    <row r="152" spans="1:5" ht="89.25">
      <c r="A152" t="s">
        <v>53</v>
      </c>
      <c r="E152" s="34" t="s">
        <v>1834</v>
      </c>
    </row>
    <row r="153" spans="1:16" ht="12.75">
      <c r="A153" s="25" t="s">
        <v>45</v>
      </c>
      <c s="29" t="s">
        <v>357</v>
      </c>
      <c s="29" t="s">
        <v>2193</v>
      </c>
      <c s="25" t="s">
        <v>47</v>
      </c>
      <c s="30" t="s">
        <v>2194</v>
      </c>
      <c s="31" t="s">
        <v>278</v>
      </c>
      <c s="32">
        <v>540</v>
      </c>
      <c s="32">
        <v>0</v>
      </c>
      <c s="32">
        <f>ROUND(ROUND(H153,2)*ROUND(G153,2),2)</f>
      </c>
      <c r="O153">
        <f>(I153*21)/100</f>
      </c>
      <c t="s">
        <v>22</v>
      </c>
    </row>
    <row r="154" spans="1:5" ht="12.75">
      <c r="A154" s="33" t="s">
        <v>50</v>
      </c>
      <c r="E154" s="34" t="s">
        <v>47</v>
      </c>
    </row>
    <row r="155" spans="1:5" ht="12.75">
      <c r="A155" s="35" t="s">
        <v>52</v>
      </c>
      <c r="E155" s="36" t="s">
        <v>2566</v>
      </c>
    </row>
    <row r="156" spans="1:5" ht="114.75">
      <c r="A156" t="s">
        <v>53</v>
      </c>
      <c r="E156" s="34" t="s">
        <v>2196</v>
      </c>
    </row>
    <row r="157" spans="1:16" ht="12.75">
      <c r="A157" s="25" t="s">
        <v>45</v>
      </c>
      <c s="29" t="s">
        <v>362</v>
      </c>
      <c s="29" t="s">
        <v>2197</v>
      </c>
      <c s="25" t="s">
        <v>47</v>
      </c>
      <c s="30" t="s">
        <v>2198</v>
      </c>
      <c s="31" t="s">
        <v>278</v>
      </c>
      <c s="32">
        <v>540</v>
      </c>
      <c s="32">
        <v>0</v>
      </c>
      <c s="32">
        <f>ROUND(ROUND(H157,2)*ROUND(G157,2),2)</f>
      </c>
      <c r="O157">
        <f>(I157*21)/100</f>
      </c>
      <c t="s">
        <v>22</v>
      </c>
    </row>
    <row r="158" spans="1:5" ht="12.75">
      <c r="A158" s="33" t="s">
        <v>50</v>
      </c>
      <c r="E158" s="34" t="s">
        <v>2567</v>
      </c>
    </row>
    <row r="159" spans="1:5" ht="12.75">
      <c r="A159" s="35" t="s">
        <v>52</v>
      </c>
      <c r="E159" s="36" t="s">
        <v>47</v>
      </c>
    </row>
    <row r="160" spans="1:5" ht="89.25">
      <c r="A160" t="s">
        <v>53</v>
      </c>
      <c r="E160" s="34" t="s">
        <v>2200</v>
      </c>
    </row>
    <row r="161" spans="1:16" ht="12.75">
      <c r="A161" s="25" t="s">
        <v>45</v>
      </c>
      <c s="29" t="s">
        <v>364</v>
      </c>
      <c s="29" t="s">
        <v>2201</v>
      </c>
      <c s="25" t="s">
        <v>47</v>
      </c>
      <c s="30" t="s">
        <v>2202</v>
      </c>
      <c s="31" t="s">
        <v>59</v>
      </c>
      <c s="32">
        <v>22</v>
      </c>
      <c s="32">
        <v>0</v>
      </c>
      <c s="32">
        <f>ROUND(ROUND(H161,2)*ROUND(G161,2),2)</f>
      </c>
      <c r="O161">
        <f>(I161*21)/100</f>
      </c>
      <c t="s">
        <v>22</v>
      </c>
    </row>
    <row r="162" spans="1:5" ht="12.75">
      <c r="A162" s="33" t="s">
        <v>50</v>
      </c>
      <c r="E162" s="34" t="s">
        <v>47</v>
      </c>
    </row>
    <row r="163" spans="1:5" ht="12.75">
      <c r="A163" s="35" t="s">
        <v>52</v>
      </c>
      <c r="E163" s="36" t="s">
        <v>47</v>
      </c>
    </row>
    <row r="164" spans="1:5" ht="127.5">
      <c r="A164" t="s">
        <v>53</v>
      </c>
      <c r="E164" s="34" t="s">
        <v>1830</v>
      </c>
    </row>
    <row r="165" spans="1:16" ht="12.75">
      <c r="A165" s="25" t="s">
        <v>45</v>
      </c>
      <c s="29" t="s">
        <v>368</v>
      </c>
      <c s="29" t="s">
        <v>2203</v>
      </c>
      <c s="25" t="s">
        <v>47</v>
      </c>
      <c s="30" t="s">
        <v>2204</v>
      </c>
      <c s="31" t="s">
        <v>59</v>
      </c>
      <c s="32">
        <v>22</v>
      </c>
      <c s="32">
        <v>0</v>
      </c>
      <c s="32">
        <f>ROUND(ROUND(H165,2)*ROUND(G165,2),2)</f>
      </c>
      <c r="O165">
        <f>(I165*21)/100</f>
      </c>
      <c t="s">
        <v>22</v>
      </c>
    </row>
    <row r="166" spans="1:5" ht="12.75">
      <c r="A166" s="33" t="s">
        <v>50</v>
      </c>
      <c r="E166" s="34" t="s">
        <v>47</v>
      </c>
    </row>
    <row r="167" spans="1:5" ht="12.75">
      <c r="A167" s="35" t="s">
        <v>52</v>
      </c>
      <c r="E167" s="36" t="s">
        <v>47</v>
      </c>
    </row>
    <row r="168" spans="1:5" ht="89.25">
      <c r="A168" t="s">
        <v>53</v>
      </c>
      <c r="E168" s="34" t="s">
        <v>1834</v>
      </c>
    </row>
    <row r="169" spans="1:16" ht="12.75">
      <c r="A169" s="25" t="s">
        <v>45</v>
      </c>
      <c s="29" t="s">
        <v>533</v>
      </c>
      <c s="29" t="s">
        <v>2205</v>
      </c>
      <c s="25" t="s">
        <v>47</v>
      </c>
      <c s="30" t="s">
        <v>2206</v>
      </c>
      <c s="31" t="s">
        <v>59</v>
      </c>
      <c s="32">
        <v>4</v>
      </c>
      <c s="32">
        <v>0</v>
      </c>
      <c s="32">
        <f>ROUND(ROUND(H169,2)*ROUND(G169,2),2)</f>
      </c>
      <c r="O169">
        <f>(I169*21)/100</f>
      </c>
      <c t="s">
        <v>22</v>
      </c>
    </row>
    <row r="170" spans="1:5" ht="12.75">
      <c r="A170" s="33" t="s">
        <v>50</v>
      </c>
      <c r="E170" s="34" t="s">
        <v>47</v>
      </c>
    </row>
    <row r="171" spans="1:5" ht="12.75">
      <c r="A171" s="35" t="s">
        <v>52</v>
      </c>
      <c r="E171" s="36" t="s">
        <v>2054</v>
      </c>
    </row>
    <row r="172" spans="1:5" ht="127.5">
      <c r="A172" t="s">
        <v>53</v>
      </c>
      <c r="E172" s="34" t="s">
        <v>1830</v>
      </c>
    </row>
    <row r="173" spans="1:16" ht="12.75">
      <c r="A173" s="25" t="s">
        <v>45</v>
      </c>
      <c s="29" t="s">
        <v>537</v>
      </c>
      <c s="29" t="s">
        <v>2208</v>
      </c>
      <c s="25" t="s">
        <v>47</v>
      </c>
      <c s="30" t="s">
        <v>2209</v>
      </c>
      <c s="31" t="s">
        <v>59</v>
      </c>
      <c s="32">
        <v>4</v>
      </c>
      <c s="32">
        <v>0</v>
      </c>
      <c s="32">
        <f>ROUND(ROUND(H173,2)*ROUND(G173,2),2)</f>
      </c>
      <c r="O173">
        <f>(I173*21)/100</f>
      </c>
      <c t="s">
        <v>22</v>
      </c>
    </row>
    <row r="174" spans="1:5" ht="12.75">
      <c r="A174" s="33" t="s">
        <v>50</v>
      </c>
      <c r="E174" s="34" t="s">
        <v>47</v>
      </c>
    </row>
    <row r="175" spans="1:5" ht="12.75">
      <c r="A175" s="35" t="s">
        <v>52</v>
      </c>
      <c r="E175" s="36" t="s">
        <v>47</v>
      </c>
    </row>
    <row r="176" spans="1:5" ht="89.25">
      <c r="A176" t="s">
        <v>53</v>
      </c>
      <c r="E176" s="34" t="s">
        <v>1834</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3.xml><?xml version="1.0" encoding="utf-8"?>
<worksheet xmlns="http://schemas.openxmlformats.org/spreadsheetml/2006/main" xmlns:r="http://schemas.openxmlformats.org/officeDocument/2006/relationships">
  <sheetPr>
    <pageSetUpPr fitToPage="1"/>
  </sheetPr>
  <dimension ref="A1:R20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0+O8+O37+O98+O103+O108+O177</f>
      </c>
      <c t="s">
        <v>22</v>
      </c>
    </row>
    <row r="3" spans="1:16" ht="15" customHeight="1">
      <c r="A3" t="s">
        <v>12</v>
      </c>
      <c s="12" t="s">
        <v>14</v>
      </c>
      <c s="13" t="s">
        <v>15</v>
      </c>
      <c s="1"/>
      <c s="14" t="s">
        <v>16</v>
      </c>
      <c s="1"/>
      <c s="9"/>
      <c s="8" t="s">
        <v>2568</v>
      </c>
      <c s="40">
        <f>0+I8+I37+I98+I103+I108+I177</f>
      </c>
      <c r="O3" t="s">
        <v>19</v>
      </c>
      <c t="s">
        <v>22</v>
      </c>
    </row>
    <row r="4" spans="1:16" ht="15" customHeight="1">
      <c r="A4" t="s">
        <v>17</v>
      </c>
      <c s="16" t="s">
        <v>18</v>
      </c>
      <c s="17" t="s">
        <v>2568</v>
      </c>
      <c s="6"/>
      <c s="18" t="s">
        <v>2569</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0+I9+I13+I17+I21+I25+I29+I33</f>
      </c>
      <c>
        <f>0+O9+O13+O17+O21+O25+O29+O33</f>
      </c>
    </row>
    <row r="9" spans="1:16" ht="12.75">
      <c r="A9" s="25" t="s">
        <v>45</v>
      </c>
      <c s="29" t="s">
        <v>28</v>
      </c>
      <c s="29" t="s">
        <v>219</v>
      </c>
      <c s="25" t="s">
        <v>175</v>
      </c>
      <c s="30" t="s">
        <v>220</v>
      </c>
      <c s="31" t="s">
        <v>221</v>
      </c>
      <c s="32">
        <v>66.22</v>
      </c>
      <c s="32">
        <v>0</v>
      </c>
      <c s="32">
        <f>ROUND(ROUND(H9,2)*ROUND(G9,2),2)</f>
      </c>
      <c r="O9">
        <f>(I9*21)/100</f>
      </c>
      <c t="s">
        <v>22</v>
      </c>
    </row>
    <row r="10" spans="1:5" ht="12.75">
      <c r="A10" s="33" t="s">
        <v>50</v>
      </c>
      <c r="E10" s="34" t="s">
        <v>2570</v>
      </c>
    </row>
    <row r="11" spans="1:5" ht="12.75">
      <c r="A11" s="35" t="s">
        <v>52</v>
      </c>
      <c r="E11" s="36" t="s">
        <v>2571</v>
      </c>
    </row>
    <row r="12" spans="1:5" ht="25.5">
      <c r="A12" t="s">
        <v>53</v>
      </c>
      <c r="E12" s="34" t="s">
        <v>224</v>
      </c>
    </row>
    <row r="13" spans="1:16" ht="12.75">
      <c r="A13" s="25" t="s">
        <v>45</v>
      </c>
      <c s="29" t="s">
        <v>22</v>
      </c>
      <c s="29" t="s">
        <v>219</v>
      </c>
      <c s="25" t="s">
        <v>178</v>
      </c>
      <c s="30" t="s">
        <v>220</v>
      </c>
      <c s="31" t="s">
        <v>221</v>
      </c>
      <c s="32">
        <v>9.71</v>
      </c>
      <c s="32">
        <v>0</v>
      </c>
      <c s="32">
        <f>ROUND(ROUND(H13,2)*ROUND(G13,2),2)</f>
      </c>
      <c r="O13">
        <f>(I13*21)/100</f>
      </c>
      <c t="s">
        <v>22</v>
      </c>
    </row>
    <row r="14" spans="1:5" ht="12.75">
      <c r="A14" s="33" t="s">
        <v>50</v>
      </c>
      <c r="E14" s="34" t="s">
        <v>2572</v>
      </c>
    </row>
    <row r="15" spans="1:5" ht="12.75">
      <c r="A15" s="35" t="s">
        <v>52</v>
      </c>
      <c r="E15" s="36" t="s">
        <v>2573</v>
      </c>
    </row>
    <row r="16" spans="1:5" ht="25.5">
      <c r="A16" t="s">
        <v>53</v>
      </c>
      <c r="E16" s="34" t="s">
        <v>224</v>
      </c>
    </row>
    <row r="17" spans="1:16" ht="12.75">
      <c r="A17" s="25" t="s">
        <v>45</v>
      </c>
      <c s="29" t="s">
        <v>31</v>
      </c>
      <c s="29" t="s">
        <v>385</v>
      </c>
      <c s="25" t="s">
        <v>47</v>
      </c>
      <c s="30" t="s">
        <v>386</v>
      </c>
      <c s="31" t="s">
        <v>221</v>
      </c>
      <c s="32">
        <v>1.97</v>
      </c>
      <c s="32">
        <v>0</v>
      </c>
      <c s="32">
        <f>ROUND(ROUND(H17,2)*ROUND(G17,2),2)</f>
      </c>
      <c r="O17">
        <f>(I17*21)/100</f>
      </c>
      <c t="s">
        <v>22</v>
      </c>
    </row>
    <row r="18" spans="1:5" ht="12.75">
      <c r="A18" s="33" t="s">
        <v>50</v>
      </c>
      <c r="E18" s="34" t="s">
        <v>1016</v>
      </c>
    </row>
    <row r="19" spans="1:5" ht="12.75">
      <c r="A19" s="35" t="s">
        <v>52</v>
      </c>
      <c r="E19" s="36" t="s">
        <v>47</v>
      </c>
    </row>
    <row r="20" spans="1:5" ht="25.5">
      <c r="A20" t="s">
        <v>53</v>
      </c>
      <c r="E20" s="34" t="s">
        <v>224</v>
      </c>
    </row>
    <row r="21" spans="1:16" ht="12.75">
      <c r="A21" s="25" t="s">
        <v>45</v>
      </c>
      <c s="29" t="s">
        <v>33</v>
      </c>
      <c s="29" t="s">
        <v>2574</v>
      </c>
      <c s="25" t="s">
        <v>47</v>
      </c>
      <c s="30" t="s">
        <v>2575</v>
      </c>
      <c s="31" t="s">
        <v>49</v>
      </c>
      <c s="32">
        <v>1</v>
      </c>
      <c s="32">
        <v>0</v>
      </c>
      <c s="32">
        <f>ROUND(ROUND(H21,2)*ROUND(G21,2),2)</f>
      </c>
      <c r="O21">
        <f>(I21*21)/100</f>
      </c>
      <c t="s">
        <v>22</v>
      </c>
    </row>
    <row r="22" spans="1:5" ht="25.5">
      <c r="A22" s="33" t="s">
        <v>50</v>
      </c>
      <c r="E22" s="34" t="s">
        <v>2576</v>
      </c>
    </row>
    <row r="23" spans="1:5" ht="12.75">
      <c r="A23" s="35" t="s">
        <v>52</v>
      </c>
      <c r="E23" s="36" t="s">
        <v>47</v>
      </c>
    </row>
    <row r="24" spans="1:5" ht="12.75">
      <c r="A24" t="s">
        <v>53</v>
      </c>
      <c r="E24" s="34" t="s">
        <v>1575</v>
      </c>
    </row>
    <row r="25" spans="1:16" ht="12.75">
      <c r="A25" s="25" t="s">
        <v>45</v>
      </c>
      <c s="29" t="s">
        <v>35</v>
      </c>
      <c s="29" t="s">
        <v>2577</v>
      </c>
      <c s="25" t="s">
        <v>47</v>
      </c>
      <c s="30" t="s">
        <v>2578</v>
      </c>
      <c s="31" t="s">
        <v>49</v>
      </c>
      <c s="32">
        <v>1</v>
      </c>
      <c s="32">
        <v>0</v>
      </c>
      <c s="32">
        <f>ROUND(ROUND(H25,2)*ROUND(G25,2),2)</f>
      </c>
      <c r="O25">
        <f>(I25*21)/100</f>
      </c>
      <c t="s">
        <v>22</v>
      </c>
    </row>
    <row r="26" spans="1:5" ht="12.75">
      <c r="A26" s="33" t="s">
        <v>50</v>
      </c>
      <c r="E26" s="34" t="s">
        <v>47</v>
      </c>
    </row>
    <row r="27" spans="1:5" ht="12.75">
      <c r="A27" s="35" t="s">
        <v>52</v>
      </c>
      <c r="E27" s="36" t="s">
        <v>47</v>
      </c>
    </row>
    <row r="28" spans="1:5" ht="12.75">
      <c r="A28" t="s">
        <v>53</v>
      </c>
      <c r="E28" s="34" t="s">
        <v>1579</v>
      </c>
    </row>
    <row r="29" spans="1:16" ht="12.75">
      <c r="A29" s="25" t="s">
        <v>45</v>
      </c>
      <c s="29" t="s">
        <v>37</v>
      </c>
      <c s="29" t="s">
        <v>1018</v>
      </c>
      <c s="25" t="s">
        <v>47</v>
      </c>
      <c s="30" t="s">
        <v>1019</v>
      </c>
      <c s="31" t="s">
        <v>49</v>
      </c>
      <c s="32">
        <v>4</v>
      </c>
      <c s="32">
        <v>0</v>
      </c>
      <c s="32">
        <f>ROUND(ROUND(H29,2)*ROUND(G29,2),2)</f>
      </c>
      <c r="O29">
        <f>(I29*21)/100</f>
      </c>
      <c t="s">
        <v>22</v>
      </c>
    </row>
    <row r="30" spans="1:5" ht="38.25">
      <c r="A30" s="33" t="s">
        <v>50</v>
      </c>
      <c r="E30" s="34" t="s">
        <v>1580</v>
      </c>
    </row>
    <row r="31" spans="1:5" ht="12.75">
      <c r="A31" s="35" t="s">
        <v>52</v>
      </c>
      <c r="E31" s="36" t="s">
        <v>47</v>
      </c>
    </row>
    <row r="32" spans="1:5" ht="12.75">
      <c r="A32" t="s">
        <v>53</v>
      </c>
      <c r="E32" s="34" t="s">
        <v>170</v>
      </c>
    </row>
    <row r="33" spans="1:16" ht="12.75">
      <c r="A33" s="25" t="s">
        <v>45</v>
      </c>
      <c s="29" t="s">
        <v>55</v>
      </c>
      <c s="29" t="s">
        <v>195</v>
      </c>
      <c s="25" t="s">
        <v>47</v>
      </c>
      <c s="30" t="s">
        <v>196</v>
      </c>
      <c s="31" t="s">
        <v>49</v>
      </c>
      <c s="32">
        <v>1</v>
      </c>
      <c s="32">
        <v>0</v>
      </c>
      <c s="32">
        <f>ROUND(ROUND(H33,2)*ROUND(G33,2),2)</f>
      </c>
      <c r="O33">
        <f>(I33*21)/100</f>
      </c>
      <c t="s">
        <v>22</v>
      </c>
    </row>
    <row r="34" spans="1:5" ht="51">
      <c r="A34" s="33" t="s">
        <v>50</v>
      </c>
      <c r="E34" s="34" t="s">
        <v>2579</v>
      </c>
    </row>
    <row r="35" spans="1:5" ht="12.75">
      <c r="A35" s="35" t="s">
        <v>52</v>
      </c>
      <c r="E35" s="36" t="s">
        <v>47</v>
      </c>
    </row>
    <row r="36" spans="1:5" ht="12.75">
      <c r="A36" t="s">
        <v>53</v>
      </c>
      <c r="E36" s="34" t="s">
        <v>54</v>
      </c>
    </row>
    <row r="37" spans="1:18" ht="12.75" customHeight="1">
      <c r="A37" s="6" t="s">
        <v>43</v>
      </c>
      <c s="6"/>
      <c s="38" t="s">
        <v>28</v>
      </c>
      <c s="6"/>
      <c s="27" t="s">
        <v>226</v>
      </c>
      <c s="6"/>
      <c s="6"/>
      <c s="6"/>
      <c s="39">
        <f>0+Q37</f>
      </c>
      <c r="O37">
        <f>0+R37</f>
      </c>
      <c r="Q37">
        <f>0+I38+I42+I46+I50+I54+I58+I62+I66+I70+I74+I78+I82+I86+I90+I94</f>
      </c>
      <c>
        <f>0+O38+O42+O46+O50+O54+O58+O62+O66+O70+O74+O78+O82+O86+O90+O94</f>
      </c>
    </row>
    <row r="38" spans="1:16" ht="12.75">
      <c r="A38" s="25" t="s">
        <v>45</v>
      </c>
      <c s="29" t="s">
        <v>78</v>
      </c>
      <c s="29" t="s">
        <v>252</v>
      </c>
      <c s="25" t="s">
        <v>47</v>
      </c>
      <c s="30" t="s">
        <v>253</v>
      </c>
      <c s="31" t="s">
        <v>221</v>
      </c>
      <c s="32">
        <v>15.76</v>
      </c>
      <c s="32">
        <v>0</v>
      </c>
      <c s="32">
        <f>ROUND(ROUND(H38,2)*ROUND(G38,2),2)</f>
      </c>
      <c r="O38">
        <f>(I38*21)/100</f>
      </c>
      <c t="s">
        <v>22</v>
      </c>
    </row>
    <row r="39" spans="1:5" ht="38.25">
      <c r="A39" s="33" t="s">
        <v>50</v>
      </c>
      <c r="E39" s="34" t="s">
        <v>2580</v>
      </c>
    </row>
    <row r="40" spans="1:5" ht="12.75">
      <c r="A40" s="35" t="s">
        <v>52</v>
      </c>
      <c r="E40" s="36" t="s">
        <v>2581</v>
      </c>
    </row>
    <row r="41" spans="1:5" ht="63.75">
      <c r="A41" t="s">
        <v>53</v>
      </c>
      <c r="E41" s="34" t="s">
        <v>255</v>
      </c>
    </row>
    <row r="42" spans="1:16" ht="12.75">
      <c r="A42" s="25" t="s">
        <v>45</v>
      </c>
      <c s="29" t="s">
        <v>40</v>
      </c>
      <c s="29" t="s">
        <v>2582</v>
      </c>
      <c s="25" t="s">
        <v>47</v>
      </c>
      <c s="30" t="s">
        <v>2583</v>
      </c>
      <c s="31" t="s">
        <v>278</v>
      </c>
      <c s="32">
        <v>11.8</v>
      </c>
      <c s="32">
        <v>0</v>
      </c>
      <c s="32">
        <f>ROUND(ROUND(H42,2)*ROUND(G42,2),2)</f>
      </c>
      <c r="O42">
        <f>(I42*21)/100</f>
      </c>
      <c t="s">
        <v>22</v>
      </c>
    </row>
    <row r="43" spans="1:5" ht="25.5">
      <c r="A43" s="33" t="s">
        <v>50</v>
      </c>
      <c r="E43" s="34" t="s">
        <v>2584</v>
      </c>
    </row>
    <row r="44" spans="1:5" ht="12.75">
      <c r="A44" s="35" t="s">
        <v>52</v>
      </c>
      <c r="E44" s="36" t="s">
        <v>2585</v>
      </c>
    </row>
    <row r="45" spans="1:5" ht="63.75">
      <c r="A45" t="s">
        <v>53</v>
      </c>
      <c r="E45" s="34" t="s">
        <v>255</v>
      </c>
    </row>
    <row r="46" spans="1:16" ht="12.75">
      <c r="A46" s="25" t="s">
        <v>45</v>
      </c>
      <c s="29" t="s">
        <v>42</v>
      </c>
      <c s="29" t="s">
        <v>1036</v>
      </c>
      <c s="25" t="s">
        <v>47</v>
      </c>
      <c s="30" t="s">
        <v>1037</v>
      </c>
      <c s="31" t="s">
        <v>278</v>
      </c>
      <c s="32">
        <v>77.5</v>
      </c>
      <c s="32">
        <v>0</v>
      </c>
      <c s="32">
        <f>ROUND(ROUND(H46,2)*ROUND(G46,2),2)</f>
      </c>
      <c r="O46">
        <f>(I46*21)/100</f>
      </c>
      <c t="s">
        <v>22</v>
      </c>
    </row>
    <row r="47" spans="1:5" ht="38.25">
      <c r="A47" s="33" t="s">
        <v>50</v>
      </c>
      <c r="E47" s="34" t="s">
        <v>2586</v>
      </c>
    </row>
    <row r="48" spans="1:5" ht="12.75">
      <c r="A48" s="35" t="s">
        <v>52</v>
      </c>
      <c r="E48" s="36" t="s">
        <v>2587</v>
      </c>
    </row>
    <row r="49" spans="1:5" ht="63.75">
      <c r="A49" t="s">
        <v>53</v>
      </c>
      <c r="E49" s="34" t="s">
        <v>255</v>
      </c>
    </row>
    <row r="50" spans="1:16" ht="12.75">
      <c r="A50" s="25" t="s">
        <v>45</v>
      </c>
      <c s="29" t="s">
        <v>87</v>
      </c>
      <c s="29" t="s">
        <v>421</v>
      </c>
      <c s="25" t="s">
        <v>175</v>
      </c>
      <c s="30" t="s">
        <v>422</v>
      </c>
      <c s="31" t="s">
        <v>221</v>
      </c>
      <c s="32">
        <v>1.25</v>
      </c>
      <c s="32">
        <v>0</v>
      </c>
      <c s="32">
        <f>ROUND(ROUND(H50,2)*ROUND(G50,2),2)</f>
      </c>
      <c r="O50">
        <f>(I50*21)/100</f>
      </c>
      <c t="s">
        <v>22</v>
      </c>
    </row>
    <row r="51" spans="1:5" ht="38.25">
      <c r="A51" s="33" t="s">
        <v>50</v>
      </c>
      <c r="E51" s="34" t="s">
        <v>1591</v>
      </c>
    </row>
    <row r="52" spans="1:5" ht="12.75">
      <c r="A52" s="35" t="s">
        <v>52</v>
      </c>
      <c r="E52" s="36" t="s">
        <v>2588</v>
      </c>
    </row>
    <row r="53" spans="1:5" ht="63.75">
      <c r="A53" t="s">
        <v>53</v>
      </c>
      <c r="E53" s="34" t="s">
        <v>255</v>
      </c>
    </row>
    <row r="54" spans="1:16" ht="12.75">
      <c r="A54" s="25" t="s">
        <v>45</v>
      </c>
      <c s="29" t="s">
        <v>90</v>
      </c>
      <c s="29" t="s">
        <v>421</v>
      </c>
      <c s="25" t="s">
        <v>178</v>
      </c>
      <c s="30" t="s">
        <v>422</v>
      </c>
      <c s="31" t="s">
        <v>221</v>
      </c>
      <c s="32">
        <v>1.97</v>
      </c>
      <c s="32">
        <v>0</v>
      </c>
      <c s="32">
        <f>ROUND(ROUND(H54,2)*ROUND(G54,2),2)</f>
      </c>
      <c r="O54">
        <f>(I54*21)/100</f>
      </c>
      <c t="s">
        <v>22</v>
      </c>
    </row>
    <row r="55" spans="1:5" ht="51">
      <c r="A55" s="33" t="s">
        <v>50</v>
      </c>
      <c r="E55" s="34" t="s">
        <v>2589</v>
      </c>
    </row>
    <row r="56" spans="1:5" ht="12.75">
      <c r="A56" s="35" t="s">
        <v>52</v>
      </c>
      <c r="E56" s="36" t="s">
        <v>2590</v>
      </c>
    </row>
    <row r="57" spans="1:5" ht="63.75">
      <c r="A57" t="s">
        <v>53</v>
      </c>
      <c r="E57" s="34" t="s">
        <v>255</v>
      </c>
    </row>
    <row r="58" spans="1:16" ht="12.75">
      <c r="A58" s="25" t="s">
        <v>45</v>
      </c>
      <c s="29" t="s">
        <v>93</v>
      </c>
      <c s="29" t="s">
        <v>421</v>
      </c>
      <c s="25" t="s">
        <v>180</v>
      </c>
      <c s="30" t="s">
        <v>422</v>
      </c>
      <c s="31" t="s">
        <v>221</v>
      </c>
      <c s="32">
        <v>0.72</v>
      </c>
      <c s="32">
        <v>0</v>
      </c>
      <c s="32">
        <f>ROUND(ROUND(H58,2)*ROUND(G58,2),2)</f>
      </c>
      <c r="O58">
        <f>(I58*21)/100</f>
      </c>
      <c t="s">
        <v>22</v>
      </c>
    </row>
    <row r="59" spans="1:5" ht="38.25">
      <c r="A59" s="33" t="s">
        <v>50</v>
      </c>
      <c r="E59" s="34" t="s">
        <v>2591</v>
      </c>
    </row>
    <row r="60" spans="1:5" ht="12.75">
      <c r="A60" s="35" t="s">
        <v>52</v>
      </c>
      <c r="E60" s="36" t="s">
        <v>2592</v>
      </c>
    </row>
    <row r="61" spans="1:5" ht="63.75">
      <c r="A61" t="s">
        <v>53</v>
      </c>
      <c r="E61" s="34" t="s">
        <v>255</v>
      </c>
    </row>
    <row r="62" spans="1:16" ht="12.75">
      <c r="A62" s="25" t="s">
        <v>45</v>
      </c>
      <c s="29" t="s">
        <v>96</v>
      </c>
      <c s="29" t="s">
        <v>447</v>
      </c>
      <c s="25" t="s">
        <v>47</v>
      </c>
      <c s="30" t="s">
        <v>448</v>
      </c>
      <c s="31" t="s">
        <v>221</v>
      </c>
      <c s="32">
        <v>344.26</v>
      </c>
      <c s="32">
        <v>0</v>
      </c>
      <c s="32">
        <f>ROUND(ROUND(H62,2)*ROUND(G62,2),2)</f>
      </c>
      <c r="O62">
        <f>(I62*21)/100</f>
      </c>
      <c t="s">
        <v>22</v>
      </c>
    </row>
    <row r="63" spans="1:5" ht="38.25">
      <c r="A63" s="33" t="s">
        <v>50</v>
      </c>
      <c r="E63" s="34" t="s">
        <v>2593</v>
      </c>
    </row>
    <row r="64" spans="1:5" ht="12.75">
      <c r="A64" s="35" t="s">
        <v>52</v>
      </c>
      <c r="E64" s="36" t="s">
        <v>2594</v>
      </c>
    </row>
    <row r="65" spans="1:5" ht="306">
      <c r="A65" t="s">
        <v>53</v>
      </c>
      <c r="E65" s="34" t="s">
        <v>446</v>
      </c>
    </row>
    <row r="66" spans="1:16" ht="12.75">
      <c r="A66" s="25" t="s">
        <v>45</v>
      </c>
      <c s="29" t="s">
        <v>101</v>
      </c>
      <c s="29" t="s">
        <v>2595</v>
      </c>
      <c s="25" t="s">
        <v>47</v>
      </c>
      <c s="30" t="s">
        <v>2596</v>
      </c>
      <c s="31" t="s">
        <v>278</v>
      </c>
      <c s="32">
        <v>298</v>
      </c>
      <c s="32">
        <v>0</v>
      </c>
      <c s="32">
        <f>ROUND(ROUND(H66,2)*ROUND(G66,2),2)</f>
      </c>
      <c r="O66">
        <f>(I66*21)/100</f>
      </c>
      <c t="s">
        <v>22</v>
      </c>
    </row>
    <row r="67" spans="1:5" ht="25.5">
      <c r="A67" s="33" t="s">
        <v>50</v>
      </c>
      <c r="E67" s="34" t="s">
        <v>2597</v>
      </c>
    </row>
    <row r="68" spans="1:5" ht="12.75">
      <c r="A68" s="35" t="s">
        <v>52</v>
      </c>
      <c r="E68" s="36" t="s">
        <v>47</v>
      </c>
    </row>
    <row r="69" spans="1:5" ht="63.75">
      <c r="A69" t="s">
        <v>53</v>
      </c>
      <c r="E69" s="34" t="s">
        <v>2598</v>
      </c>
    </row>
    <row r="70" spans="1:16" ht="12.75">
      <c r="A70" s="25" t="s">
        <v>45</v>
      </c>
      <c s="29" t="s">
        <v>105</v>
      </c>
      <c s="29" t="s">
        <v>1049</v>
      </c>
      <c s="25" t="s">
        <v>47</v>
      </c>
      <c s="30" t="s">
        <v>1050</v>
      </c>
      <c s="31" t="s">
        <v>221</v>
      </c>
      <c s="32">
        <v>292.29</v>
      </c>
      <c s="32">
        <v>0</v>
      </c>
      <c s="32">
        <f>ROUND(ROUND(H70,2)*ROUND(G70,2),2)</f>
      </c>
      <c r="O70">
        <f>(I70*21)/100</f>
      </c>
      <c t="s">
        <v>22</v>
      </c>
    </row>
    <row r="71" spans="1:5" ht="51">
      <c r="A71" s="33" t="s">
        <v>50</v>
      </c>
      <c r="E71" s="34" t="s">
        <v>2599</v>
      </c>
    </row>
    <row r="72" spans="1:5" ht="12.75">
      <c r="A72" s="35" t="s">
        <v>52</v>
      </c>
      <c r="E72" s="36" t="s">
        <v>47</v>
      </c>
    </row>
    <row r="73" spans="1:5" ht="318.75">
      <c r="A73" t="s">
        <v>53</v>
      </c>
      <c r="E73" s="34" t="s">
        <v>455</v>
      </c>
    </row>
    <row r="74" spans="1:16" ht="12.75">
      <c r="A74" s="25" t="s">
        <v>45</v>
      </c>
      <c s="29" t="s">
        <v>109</v>
      </c>
      <c s="29" t="s">
        <v>1142</v>
      </c>
      <c s="25" t="s">
        <v>47</v>
      </c>
      <c s="30" t="s">
        <v>1143</v>
      </c>
      <c s="31" t="s">
        <v>221</v>
      </c>
      <c s="32">
        <v>9.64</v>
      </c>
      <c s="32">
        <v>0</v>
      </c>
      <c s="32">
        <f>ROUND(ROUND(H74,2)*ROUND(G74,2),2)</f>
      </c>
      <c r="O74">
        <f>(I74*21)/100</f>
      </c>
      <c t="s">
        <v>22</v>
      </c>
    </row>
    <row r="75" spans="1:5" ht="51">
      <c r="A75" s="33" t="s">
        <v>50</v>
      </c>
      <c r="E75" s="34" t="s">
        <v>2600</v>
      </c>
    </row>
    <row r="76" spans="1:5" ht="12.75">
      <c r="A76" s="35" t="s">
        <v>52</v>
      </c>
      <c r="E76" s="36" t="s">
        <v>47</v>
      </c>
    </row>
    <row r="77" spans="1:5" ht="318.75">
      <c r="A77" t="s">
        <v>53</v>
      </c>
      <c r="E77" s="34" t="s">
        <v>1048</v>
      </c>
    </row>
    <row r="78" spans="1:16" ht="12.75">
      <c r="A78" s="25" t="s">
        <v>45</v>
      </c>
      <c s="29" t="s">
        <v>113</v>
      </c>
      <c s="29" t="s">
        <v>1145</v>
      </c>
      <c s="25" t="s">
        <v>47</v>
      </c>
      <c s="30" t="s">
        <v>1146</v>
      </c>
      <c s="31" t="s">
        <v>221</v>
      </c>
      <c s="32">
        <v>56.58</v>
      </c>
      <c s="32">
        <v>0</v>
      </c>
      <c s="32">
        <f>ROUND(ROUND(H78,2)*ROUND(G78,2),2)</f>
      </c>
      <c r="O78">
        <f>(I78*21)/100</f>
      </c>
      <c t="s">
        <v>22</v>
      </c>
    </row>
    <row r="79" spans="1:5" ht="51">
      <c r="A79" s="33" t="s">
        <v>50</v>
      </c>
      <c r="E79" s="34" t="s">
        <v>2600</v>
      </c>
    </row>
    <row r="80" spans="1:5" ht="12.75">
      <c r="A80" s="35" t="s">
        <v>52</v>
      </c>
      <c r="E80" s="36" t="s">
        <v>47</v>
      </c>
    </row>
    <row r="81" spans="1:5" ht="318.75">
      <c r="A81" t="s">
        <v>53</v>
      </c>
      <c r="E81" s="34" t="s">
        <v>1048</v>
      </c>
    </row>
    <row r="82" spans="1:16" ht="12.75">
      <c r="A82" s="25" t="s">
        <v>45</v>
      </c>
      <c s="29" t="s">
        <v>117</v>
      </c>
      <c s="29" t="s">
        <v>456</v>
      </c>
      <c s="25" t="s">
        <v>47</v>
      </c>
      <c s="30" t="s">
        <v>457</v>
      </c>
      <c s="31" t="s">
        <v>221</v>
      </c>
      <c s="32">
        <v>104.26</v>
      </c>
      <c s="32">
        <v>0</v>
      </c>
      <c s="32">
        <f>ROUND(ROUND(H82,2)*ROUND(G82,2),2)</f>
      </c>
      <c r="O82">
        <f>(I82*21)/100</f>
      </c>
      <c t="s">
        <v>22</v>
      </c>
    </row>
    <row r="83" spans="1:5" ht="76.5">
      <c r="A83" s="33" t="s">
        <v>50</v>
      </c>
      <c r="E83" s="34" t="s">
        <v>1147</v>
      </c>
    </row>
    <row r="84" spans="1:5" ht="12.75">
      <c r="A84" s="35" t="s">
        <v>52</v>
      </c>
      <c r="E84" s="36" t="s">
        <v>2601</v>
      </c>
    </row>
    <row r="85" spans="1:5" ht="267.75">
      <c r="A85" t="s">
        <v>53</v>
      </c>
      <c r="E85" s="34" t="s">
        <v>460</v>
      </c>
    </row>
    <row r="86" spans="1:16" ht="12.75">
      <c r="A86" s="25" t="s">
        <v>45</v>
      </c>
      <c s="29" t="s">
        <v>121</v>
      </c>
      <c s="29" t="s">
        <v>765</v>
      </c>
      <c s="25" t="s">
        <v>47</v>
      </c>
      <c s="30" t="s">
        <v>767</v>
      </c>
      <c s="31" t="s">
        <v>221</v>
      </c>
      <c s="32">
        <v>358.51</v>
      </c>
      <c s="32">
        <v>0</v>
      </c>
      <c s="32">
        <f>ROUND(ROUND(H86,2)*ROUND(G86,2),2)</f>
      </c>
      <c r="O86">
        <f>(I86*21)/100</f>
      </c>
      <c t="s">
        <v>22</v>
      </c>
    </row>
    <row r="87" spans="1:5" ht="38.25">
      <c r="A87" s="33" t="s">
        <v>50</v>
      </c>
      <c r="E87" s="34" t="s">
        <v>2602</v>
      </c>
    </row>
    <row r="88" spans="1:5" ht="12.75">
      <c r="A88" s="35" t="s">
        <v>52</v>
      </c>
      <c r="E88" s="36" t="s">
        <v>2603</v>
      </c>
    </row>
    <row r="89" spans="1:5" ht="191.25">
      <c r="A89" t="s">
        <v>53</v>
      </c>
      <c r="E89" s="34" t="s">
        <v>769</v>
      </c>
    </row>
    <row r="90" spans="1:16" ht="12.75">
      <c r="A90" s="25" t="s">
        <v>45</v>
      </c>
      <c s="29" t="s">
        <v>126</v>
      </c>
      <c s="29" t="s">
        <v>1058</v>
      </c>
      <c s="25" t="s">
        <v>47</v>
      </c>
      <c s="30" t="s">
        <v>1059</v>
      </c>
      <c s="31" t="s">
        <v>221</v>
      </c>
      <c s="32">
        <v>240</v>
      </c>
      <c s="32">
        <v>0</v>
      </c>
      <c s="32">
        <f>ROUND(ROUND(H90,2)*ROUND(G90,2),2)</f>
      </c>
      <c r="O90">
        <f>(I90*21)/100</f>
      </c>
      <c t="s">
        <v>22</v>
      </c>
    </row>
    <row r="91" spans="1:5" ht="51">
      <c r="A91" s="33" t="s">
        <v>50</v>
      </c>
      <c r="E91" s="34" t="s">
        <v>2604</v>
      </c>
    </row>
    <row r="92" spans="1:5" ht="12.75">
      <c r="A92" s="35" t="s">
        <v>52</v>
      </c>
      <c r="E92" s="36" t="s">
        <v>47</v>
      </c>
    </row>
    <row r="93" spans="1:5" ht="229.5">
      <c r="A93" t="s">
        <v>53</v>
      </c>
      <c r="E93" s="34" t="s">
        <v>1061</v>
      </c>
    </row>
    <row r="94" spans="1:16" ht="12.75">
      <c r="A94" s="25" t="s">
        <v>45</v>
      </c>
      <c s="29" t="s">
        <v>130</v>
      </c>
      <c s="29" t="s">
        <v>777</v>
      </c>
      <c s="25" t="s">
        <v>47</v>
      </c>
      <c s="30" t="s">
        <v>778</v>
      </c>
      <c s="31" t="s">
        <v>221</v>
      </c>
      <c s="32">
        <v>113.14</v>
      </c>
      <c s="32">
        <v>0</v>
      </c>
      <c s="32">
        <f>ROUND(ROUND(H94,2)*ROUND(G94,2),2)</f>
      </c>
      <c r="O94">
        <f>(I94*21)/100</f>
      </c>
      <c t="s">
        <v>22</v>
      </c>
    </row>
    <row r="95" spans="1:5" ht="25.5">
      <c r="A95" s="33" t="s">
        <v>50</v>
      </c>
      <c r="E95" s="34" t="s">
        <v>2605</v>
      </c>
    </row>
    <row r="96" spans="1:5" ht="12.75">
      <c r="A96" s="35" t="s">
        <v>52</v>
      </c>
      <c r="E96" s="36" t="s">
        <v>2606</v>
      </c>
    </row>
    <row r="97" spans="1:5" ht="293.25">
      <c r="A97" t="s">
        <v>53</v>
      </c>
      <c r="E97" s="34" t="s">
        <v>780</v>
      </c>
    </row>
    <row r="98" spans="1:18" ht="12.75" customHeight="1">
      <c r="A98" s="6" t="s">
        <v>43</v>
      </c>
      <c s="6"/>
      <c s="38" t="s">
        <v>31</v>
      </c>
      <c s="6"/>
      <c s="27" t="s">
        <v>496</v>
      </c>
      <c s="6"/>
      <c s="6"/>
      <c s="6"/>
      <c s="39">
        <f>0+Q98</f>
      </c>
      <c r="O98">
        <f>0+R98</f>
      </c>
      <c r="Q98">
        <f>0+I99</f>
      </c>
      <c>
        <f>0+O99</f>
      </c>
    </row>
    <row r="99" spans="1:16" ht="12.75">
      <c r="A99" s="25" t="s">
        <v>45</v>
      </c>
      <c s="29" t="s">
        <v>136</v>
      </c>
      <c s="29" t="s">
        <v>497</v>
      </c>
      <c s="25" t="s">
        <v>47</v>
      </c>
      <c s="30" t="s">
        <v>498</v>
      </c>
      <c s="31" t="s">
        <v>221</v>
      </c>
      <c s="32">
        <v>9.72</v>
      </c>
      <c s="32">
        <v>0</v>
      </c>
      <c s="32">
        <f>ROUND(ROUND(H99,2)*ROUND(G99,2),2)</f>
      </c>
      <c r="O99">
        <f>(I99*21)/100</f>
      </c>
      <c t="s">
        <v>22</v>
      </c>
    </row>
    <row r="100" spans="1:5" ht="63.75">
      <c r="A100" s="33" t="s">
        <v>50</v>
      </c>
      <c r="E100" s="34" t="s">
        <v>1065</v>
      </c>
    </row>
    <row r="101" spans="1:5" ht="12.75">
      <c r="A101" s="35" t="s">
        <v>52</v>
      </c>
      <c r="E101" s="36" t="s">
        <v>2607</v>
      </c>
    </row>
    <row r="102" spans="1:5" ht="38.25">
      <c r="A102" t="s">
        <v>53</v>
      </c>
      <c r="E102" s="34" t="s">
        <v>501</v>
      </c>
    </row>
    <row r="103" spans="1:18" ht="12.75" customHeight="1">
      <c r="A103" s="6" t="s">
        <v>43</v>
      </c>
      <c s="6"/>
      <c s="38" t="s">
        <v>33</v>
      </c>
      <c s="6"/>
      <c s="27" t="s">
        <v>819</v>
      </c>
      <c s="6"/>
      <c s="6"/>
      <c s="6"/>
      <c s="39">
        <f>0+Q103</f>
      </c>
      <c r="O103">
        <f>0+R103</f>
      </c>
      <c r="Q103">
        <f>0+I104</f>
      </c>
      <c>
        <f>0+O104</f>
      </c>
    </row>
    <row r="104" spans="1:16" ht="12.75">
      <c r="A104" s="25" t="s">
        <v>45</v>
      </c>
      <c s="29" t="s">
        <v>142</v>
      </c>
      <c s="29" t="s">
        <v>1072</v>
      </c>
      <c s="25" t="s">
        <v>47</v>
      </c>
      <c s="30" t="s">
        <v>1073</v>
      </c>
      <c s="31" t="s">
        <v>221</v>
      </c>
      <c s="32">
        <v>26.82</v>
      </c>
      <c s="32">
        <v>0</v>
      </c>
      <c s="32">
        <f>ROUND(ROUND(H104,2)*ROUND(G104,2),2)</f>
      </c>
      <c r="O104">
        <f>(I104*21)/100</f>
      </c>
      <c t="s">
        <v>22</v>
      </c>
    </row>
    <row r="105" spans="1:5" ht="38.25">
      <c r="A105" s="33" t="s">
        <v>50</v>
      </c>
      <c r="E105" s="34" t="s">
        <v>2608</v>
      </c>
    </row>
    <row r="106" spans="1:5" ht="12.75">
      <c r="A106" s="35" t="s">
        <v>52</v>
      </c>
      <c r="E106" s="36" t="s">
        <v>2609</v>
      </c>
    </row>
    <row r="107" spans="1:5" ht="38.25">
      <c r="A107" t="s">
        <v>53</v>
      </c>
      <c r="E107" s="34" t="s">
        <v>1071</v>
      </c>
    </row>
    <row r="108" spans="1:18" ht="12.75" customHeight="1">
      <c r="A108" s="6" t="s">
        <v>43</v>
      </c>
      <c s="6"/>
      <c s="38" t="s">
        <v>78</v>
      </c>
      <c s="6"/>
      <c s="27" t="s">
        <v>839</v>
      </c>
      <c s="6"/>
      <c s="6"/>
      <c s="6"/>
      <c s="39">
        <f>0+Q108</f>
      </c>
      <c r="O108">
        <f>0+R108</f>
      </c>
      <c r="Q108">
        <f>0+I109+I113+I117+I121+I125+I129+I133+I137+I141+I145+I149+I153+I157+I161+I165+I169+I173</f>
      </c>
      <c>
        <f>0+O109+O113+O117+O121+O125+O129+O133+O137+O141+O145+O149+O153+O157+O161+O165+O169+O173</f>
      </c>
    </row>
    <row r="109" spans="1:16" ht="12.75">
      <c r="A109" s="25" t="s">
        <v>45</v>
      </c>
      <c s="29" t="s">
        <v>146</v>
      </c>
      <c s="29" t="s">
        <v>1888</v>
      </c>
      <c s="25" t="s">
        <v>47</v>
      </c>
      <c s="30" t="s">
        <v>1889</v>
      </c>
      <c s="31" t="s">
        <v>278</v>
      </c>
      <c s="32">
        <v>58.4</v>
      </c>
      <c s="32">
        <v>0</v>
      </c>
      <c s="32">
        <f>ROUND(ROUND(H109,2)*ROUND(G109,2),2)</f>
      </c>
      <c r="O109">
        <f>(I109*21)/100</f>
      </c>
      <c t="s">
        <v>22</v>
      </c>
    </row>
    <row r="110" spans="1:5" ht="51">
      <c r="A110" s="33" t="s">
        <v>50</v>
      </c>
      <c r="E110" s="34" t="s">
        <v>2610</v>
      </c>
    </row>
    <row r="111" spans="1:5" ht="12.75">
      <c r="A111" s="35" t="s">
        <v>52</v>
      </c>
      <c r="E111" s="36" t="s">
        <v>47</v>
      </c>
    </row>
    <row r="112" spans="1:5" ht="255">
      <c r="A112" t="s">
        <v>53</v>
      </c>
      <c r="E112" s="34" t="s">
        <v>1613</v>
      </c>
    </row>
    <row r="113" spans="1:16" ht="12.75">
      <c r="A113" s="25" t="s">
        <v>45</v>
      </c>
      <c s="29" t="s">
        <v>308</v>
      </c>
      <c s="29" t="s">
        <v>2611</v>
      </c>
      <c s="25" t="s">
        <v>47</v>
      </c>
      <c s="30" t="s">
        <v>2612</v>
      </c>
      <c s="31" t="s">
        <v>278</v>
      </c>
      <c s="32">
        <v>239.6</v>
      </c>
      <c s="32">
        <v>0</v>
      </c>
      <c s="32">
        <f>ROUND(ROUND(H113,2)*ROUND(G113,2),2)</f>
      </c>
      <c r="O113">
        <f>(I113*21)/100</f>
      </c>
      <c t="s">
        <v>22</v>
      </c>
    </row>
    <row r="114" spans="1:5" ht="51">
      <c r="A114" s="33" t="s">
        <v>50</v>
      </c>
      <c r="E114" s="34" t="s">
        <v>2613</v>
      </c>
    </row>
    <row r="115" spans="1:5" ht="12.75">
      <c r="A115" s="35" t="s">
        <v>52</v>
      </c>
      <c r="E115" s="36" t="s">
        <v>47</v>
      </c>
    </row>
    <row r="116" spans="1:5" ht="255">
      <c r="A116" t="s">
        <v>53</v>
      </c>
      <c r="E116" s="34" t="s">
        <v>1613</v>
      </c>
    </row>
    <row r="117" spans="1:16" ht="12.75">
      <c r="A117" s="25" t="s">
        <v>45</v>
      </c>
      <c s="29" t="s">
        <v>313</v>
      </c>
      <c s="29" t="s">
        <v>2614</v>
      </c>
      <c s="25" t="s">
        <v>47</v>
      </c>
      <c s="30" t="s">
        <v>2615</v>
      </c>
      <c s="31" t="s">
        <v>278</v>
      </c>
      <c s="32">
        <v>71.7</v>
      </c>
      <c s="32">
        <v>0</v>
      </c>
      <c s="32">
        <f>ROUND(ROUND(H117,2)*ROUND(G117,2),2)</f>
      </c>
      <c r="O117">
        <f>(I117*21)/100</f>
      </c>
      <c t="s">
        <v>22</v>
      </c>
    </row>
    <row r="118" spans="1:5" ht="51">
      <c r="A118" s="33" t="s">
        <v>50</v>
      </c>
      <c r="E118" s="34" t="s">
        <v>2616</v>
      </c>
    </row>
    <row r="119" spans="1:5" ht="12.75">
      <c r="A119" s="35" t="s">
        <v>52</v>
      </c>
      <c r="E119" s="36" t="s">
        <v>2617</v>
      </c>
    </row>
    <row r="120" spans="1:5" ht="242.25">
      <c r="A120" t="s">
        <v>53</v>
      </c>
      <c r="E120" s="34" t="s">
        <v>2618</v>
      </c>
    </row>
    <row r="121" spans="1:16" ht="12.75">
      <c r="A121" s="25" t="s">
        <v>45</v>
      </c>
      <c s="29" t="s">
        <v>318</v>
      </c>
      <c s="29" t="s">
        <v>2619</v>
      </c>
      <c s="25" t="s">
        <v>47</v>
      </c>
      <c s="30" t="s">
        <v>2620</v>
      </c>
      <c s="31" t="s">
        <v>278</v>
      </c>
      <c s="32">
        <v>13.2</v>
      </c>
      <c s="32">
        <v>0</v>
      </c>
      <c s="32">
        <f>ROUND(ROUND(H121,2)*ROUND(G121,2),2)</f>
      </c>
      <c r="O121">
        <f>(I121*21)/100</f>
      </c>
      <c t="s">
        <v>22</v>
      </c>
    </row>
    <row r="122" spans="1:5" ht="51">
      <c r="A122" s="33" t="s">
        <v>50</v>
      </c>
      <c r="E122" s="34" t="s">
        <v>2621</v>
      </c>
    </row>
    <row r="123" spans="1:5" ht="12.75">
      <c r="A123" s="35" t="s">
        <v>52</v>
      </c>
      <c r="E123" s="36" t="s">
        <v>2622</v>
      </c>
    </row>
    <row r="124" spans="1:5" ht="51">
      <c r="A124" t="s">
        <v>53</v>
      </c>
      <c r="E124" s="34" t="s">
        <v>1629</v>
      </c>
    </row>
    <row r="125" spans="1:16" ht="12.75">
      <c r="A125" s="25" t="s">
        <v>45</v>
      </c>
      <c s="29" t="s">
        <v>323</v>
      </c>
      <c s="29" t="s">
        <v>2623</v>
      </c>
      <c s="25" t="s">
        <v>175</v>
      </c>
      <c s="30" t="s">
        <v>2624</v>
      </c>
      <c s="31" t="s">
        <v>278</v>
      </c>
      <c s="32">
        <v>48.5</v>
      </c>
      <c s="32">
        <v>0</v>
      </c>
      <c s="32">
        <f>ROUND(ROUND(H125,2)*ROUND(G125,2),2)</f>
      </c>
      <c r="O125">
        <f>(I125*21)/100</f>
      </c>
      <c t="s">
        <v>22</v>
      </c>
    </row>
    <row r="126" spans="1:5" ht="38.25">
      <c r="A126" s="33" t="s">
        <v>50</v>
      </c>
      <c r="E126" s="34" t="s">
        <v>2625</v>
      </c>
    </row>
    <row r="127" spans="1:5" ht="12.75">
      <c r="A127" s="35" t="s">
        <v>52</v>
      </c>
      <c r="E127" s="36" t="s">
        <v>2626</v>
      </c>
    </row>
    <row r="128" spans="1:5" ht="51">
      <c r="A128" t="s">
        <v>53</v>
      </c>
      <c r="E128" s="34" t="s">
        <v>1629</v>
      </c>
    </row>
    <row r="129" spans="1:16" ht="12.75">
      <c r="A129" s="25" t="s">
        <v>45</v>
      </c>
      <c s="29" t="s">
        <v>328</v>
      </c>
      <c s="29" t="s">
        <v>2623</v>
      </c>
      <c s="25" t="s">
        <v>178</v>
      </c>
      <c s="30" t="s">
        <v>2624</v>
      </c>
      <c s="31" t="s">
        <v>278</v>
      </c>
      <c s="32">
        <v>10</v>
      </c>
      <c s="32">
        <v>0</v>
      </c>
      <c s="32">
        <f>ROUND(ROUND(H129,2)*ROUND(G129,2),2)</f>
      </c>
      <c r="O129">
        <f>(I129*21)/100</f>
      </c>
      <c t="s">
        <v>22</v>
      </c>
    </row>
    <row r="130" spans="1:5" ht="25.5">
      <c r="A130" s="33" t="s">
        <v>50</v>
      </c>
      <c r="E130" s="34" t="s">
        <v>2627</v>
      </c>
    </row>
    <row r="131" spans="1:5" ht="12.75">
      <c r="A131" s="35" t="s">
        <v>52</v>
      </c>
      <c r="E131" s="36" t="s">
        <v>47</v>
      </c>
    </row>
    <row r="132" spans="1:5" ht="51">
      <c r="A132" t="s">
        <v>53</v>
      </c>
      <c r="E132" s="34" t="s">
        <v>1629</v>
      </c>
    </row>
    <row r="133" spans="1:16" ht="12.75">
      <c r="A133" s="25" t="s">
        <v>45</v>
      </c>
      <c s="29" t="s">
        <v>332</v>
      </c>
      <c s="29" t="s">
        <v>2628</v>
      </c>
      <c s="25" t="s">
        <v>47</v>
      </c>
      <c s="30" t="s">
        <v>2629</v>
      </c>
      <c s="31" t="s">
        <v>59</v>
      </c>
      <c s="32">
        <v>5</v>
      </c>
      <c s="32">
        <v>0</v>
      </c>
      <c s="32">
        <f>ROUND(ROUND(H133,2)*ROUND(G133,2),2)</f>
      </c>
      <c r="O133">
        <f>(I133*21)/100</f>
      </c>
      <c t="s">
        <v>22</v>
      </c>
    </row>
    <row r="134" spans="1:5" ht="12.75">
      <c r="A134" s="33" t="s">
        <v>50</v>
      </c>
      <c r="E134" s="34" t="s">
        <v>47</v>
      </c>
    </row>
    <row r="135" spans="1:5" ht="12.75">
      <c r="A135" s="35" t="s">
        <v>52</v>
      </c>
      <c r="E135" s="36" t="s">
        <v>47</v>
      </c>
    </row>
    <row r="136" spans="1:5" ht="25.5">
      <c r="A136" t="s">
        <v>53</v>
      </c>
      <c r="E136" s="34" t="s">
        <v>2630</v>
      </c>
    </row>
    <row r="137" spans="1:16" ht="12.75">
      <c r="A137" s="25" t="s">
        <v>45</v>
      </c>
      <c s="29" t="s">
        <v>337</v>
      </c>
      <c s="29" t="s">
        <v>2631</v>
      </c>
      <c s="25" t="s">
        <v>47</v>
      </c>
      <c s="30" t="s">
        <v>2632</v>
      </c>
      <c s="31" t="s">
        <v>59</v>
      </c>
      <c s="32">
        <v>1</v>
      </c>
      <c s="32">
        <v>0</v>
      </c>
      <c s="32">
        <f>ROUND(ROUND(H137,2)*ROUND(G137,2),2)</f>
      </c>
      <c r="O137">
        <f>(I137*21)/100</f>
      </c>
      <c t="s">
        <v>22</v>
      </c>
    </row>
    <row r="138" spans="1:5" ht="12.75">
      <c r="A138" s="33" t="s">
        <v>50</v>
      </c>
      <c r="E138" s="34" t="s">
        <v>2633</v>
      </c>
    </row>
    <row r="139" spans="1:5" ht="12.75">
      <c r="A139" s="35" t="s">
        <v>52</v>
      </c>
      <c r="E139" s="36" t="s">
        <v>47</v>
      </c>
    </row>
    <row r="140" spans="1:5" ht="51">
      <c r="A140" t="s">
        <v>53</v>
      </c>
      <c r="E140" s="34" t="s">
        <v>2634</v>
      </c>
    </row>
    <row r="141" spans="1:16" ht="12.75">
      <c r="A141" s="25" t="s">
        <v>45</v>
      </c>
      <c s="29" t="s">
        <v>343</v>
      </c>
      <c s="29" t="s">
        <v>1691</v>
      </c>
      <c s="25" t="s">
        <v>47</v>
      </c>
      <c s="30" t="s">
        <v>1692</v>
      </c>
      <c s="31" t="s">
        <v>278</v>
      </c>
      <c s="32">
        <v>300</v>
      </c>
      <c s="32">
        <v>0</v>
      </c>
      <c s="32">
        <f>ROUND(ROUND(H141,2)*ROUND(G141,2),2)</f>
      </c>
      <c r="O141">
        <f>(I141*21)/100</f>
      </c>
      <c t="s">
        <v>22</v>
      </c>
    </row>
    <row r="142" spans="1:5" ht="25.5">
      <c r="A142" s="33" t="s">
        <v>50</v>
      </c>
      <c r="E142" s="34" t="s">
        <v>2635</v>
      </c>
    </row>
    <row r="143" spans="1:5" ht="12.75">
      <c r="A143" s="35" t="s">
        <v>52</v>
      </c>
      <c r="E143" s="36" t="s">
        <v>47</v>
      </c>
    </row>
    <row r="144" spans="1:5" ht="51">
      <c r="A144" t="s">
        <v>53</v>
      </c>
      <c r="E144" s="34" t="s">
        <v>1694</v>
      </c>
    </row>
    <row r="145" spans="1:16" ht="12.75">
      <c r="A145" s="25" t="s">
        <v>45</v>
      </c>
      <c s="29" t="s">
        <v>347</v>
      </c>
      <c s="29" t="s">
        <v>1695</v>
      </c>
      <c s="25" t="s">
        <v>47</v>
      </c>
      <c s="30" t="s">
        <v>1696</v>
      </c>
      <c s="31" t="s">
        <v>278</v>
      </c>
      <c s="32">
        <v>298</v>
      </c>
      <c s="32">
        <v>0</v>
      </c>
      <c s="32">
        <f>ROUND(ROUND(H145,2)*ROUND(G145,2),2)</f>
      </c>
      <c r="O145">
        <f>(I145*21)/100</f>
      </c>
      <c t="s">
        <v>22</v>
      </c>
    </row>
    <row r="146" spans="1:5" ht="25.5">
      <c r="A146" s="33" t="s">
        <v>50</v>
      </c>
      <c r="E146" s="34" t="s">
        <v>2636</v>
      </c>
    </row>
    <row r="147" spans="1:5" ht="12.75">
      <c r="A147" s="35" t="s">
        <v>52</v>
      </c>
      <c r="E147" s="36" t="s">
        <v>47</v>
      </c>
    </row>
    <row r="148" spans="1:5" ht="38.25">
      <c r="A148" t="s">
        <v>53</v>
      </c>
      <c r="E148" s="34" t="s">
        <v>1413</v>
      </c>
    </row>
    <row r="149" spans="1:16" ht="12.75">
      <c r="A149" s="25" t="s">
        <v>45</v>
      </c>
      <c s="29" t="s">
        <v>352</v>
      </c>
      <c s="29" t="s">
        <v>2637</v>
      </c>
      <c s="25" t="s">
        <v>47</v>
      </c>
      <c s="30" t="s">
        <v>2638</v>
      </c>
      <c s="31" t="s">
        <v>59</v>
      </c>
      <c s="32">
        <v>2</v>
      </c>
      <c s="32">
        <v>0</v>
      </c>
      <c s="32">
        <f>ROUND(ROUND(H149,2)*ROUND(G149,2),2)</f>
      </c>
      <c r="O149">
        <f>(I149*21)/100</f>
      </c>
      <c t="s">
        <v>22</v>
      </c>
    </row>
    <row r="150" spans="1:5" ht="12.75">
      <c r="A150" s="33" t="s">
        <v>50</v>
      </c>
      <c r="E150" s="34" t="s">
        <v>2639</v>
      </c>
    </row>
    <row r="151" spans="1:5" ht="12.75">
      <c r="A151" s="35" t="s">
        <v>52</v>
      </c>
      <c r="E151" s="36" t="s">
        <v>47</v>
      </c>
    </row>
    <row r="152" spans="1:5" ht="25.5">
      <c r="A152" t="s">
        <v>53</v>
      </c>
      <c r="E152" s="34" t="s">
        <v>2640</v>
      </c>
    </row>
    <row r="153" spans="1:16" ht="12.75">
      <c r="A153" s="25" t="s">
        <v>45</v>
      </c>
      <c s="29" t="s">
        <v>357</v>
      </c>
      <c s="29" t="s">
        <v>2641</v>
      </c>
      <c s="25" t="s">
        <v>47</v>
      </c>
      <c s="30" t="s">
        <v>2642</v>
      </c>
      <c s="31" t="s">
        <v>59</v>
      </c>
      <c s="32">
        <v>4</v>
      </c>
      <c s="32">
        <v>0</v>
      </c>
      <c s="32">
        <f>ROUND(ROUND(H153,2)*ROUND(G153,2),2)</f>
      </c>
      <c r="O153">
        <f>(I153*21)/100</f>
      </c>
      <c t="s">
        <v>22</v>
      </c>
    </row>
    <row r="154" spans="1:5" ht="12.75">
      <c r="A154" s="33" t="s">
        <v>50</v>
      </c>
      <c r="E154" s="34" t="s">
        <v>2643</v>
      </c>
    </row>
    <row r="155" spans="1:5" ht="12.75">
      <c r="A155" s="35" t="s">
        <v>52</v>
      </c>
      <c r="E155" s="36" t="s">
        <v>47</v>
      </c>
    </row>
    <row r="156" spans="1:5" ht="25.5">
      <c r="A156" t="s">
        <v>53</v>
      </c>
      <c r="E156" s="34" t="s">
        <v>2640</v>
      </c>
    </row>
    <row r="157" spans="1:16" ht="12.75">
      <c r="A157" s="25" t="s">
        <v>45</v>
      </c>
      <c s="29" t="s">
        <v>362</v>
      </c>
      <c s="29" t="s">
        <v>1698</v>
      </c>
      <c s="25" t="s">
        <v>47</v>
      </c>
      <c s="30" t="s">
        <v>1699</v>
      </c>
      <c s="31" t="s">
        <v>59</v>
      </c>
      <c s="32">
        <v>2</v>
      </c>
      <c s="32">
        <v>0</v>
      </c>
      <c s="32">
        <f>ROUND(ROUND(H157,2)*ROUND(G157,2),2)</f>
      </c>
      <c r="O157">
        <f>(I157*21)/100</f>
      </c>
      <c t="s">
        <v>22</v>
      </c>
    </row>
    <row r="158" spans="1:5" ht="12.75">
      <c r="A158" s="33" t="s">
        <v>50</v>
      </c>
      <c r="E158" s="34" t="s">
        <v>2644</v>
      </c>
    </row>
    <row r="159" spans="1:5" ht="12.75">
      <c r="A159" s="35" t="s">
        <v>52</v>
      </c>
      <c r="E159" s="36" t="s">
        <v>47</v>
      </c>
    </row>
    <row r="160" spans="1:5" ht="51">
      <c r="A160" t="s">
        <v>53</v>
      </c>
      <c r="E160" s="34" t="s">
        <v>1097</v>
      </c>
    </row>
    <row r="161" spans="1:16" ht="12.75">
      <c r="A161" s="25" t="s">
        <v>45</v>
      </c>
      <c s="29" t="s">
        <v>364</v>
      </c>
      <c s="29" t="s">
        <v>2645</v>
      </c>
      <c s="25" t="s">
        <v>47</v>
      </c>
      <c s="30" t="s">
        <v>2646</v>
      </c>
      <c s="31" t="s">
        <v>59</v>
      </c>
      <c s="32">
        <v>2</v>
      </c>
      <c s="32">
        <v>0</v>
      </c>
      <c s="32">
        <f>ROUND(ROUND(H161,2)*ROUND(G161,2),2)</f>
      </c>
      <c r="O161">
        <f>(I161*21)/100</f>
      </c>
      <c t="s">
        <v>22</v>
      </c>
    </row>
    <row r="162" spans="1:5" ht="12.75">
      <c r="A162" s="33" t="s">
        <v>50</v>
      </c>
      <c r="E162" s="34" t="s">
        <v>2647</v>
      </c>
    </row>
    <row r="163" spans="1:5" ht="12.75">
      <c r="A163" s="35" t="s">
        <v>52</v>
      </c>
      <c r="E163" s="36" t="s">
        <v>47</v>
      </c>
    </row>
    <row r="164" spans="1:5" ht="51">
      <c r="A164" t="s">
        <v>53</v>
      </c>
      <c r="E164" s="34" t="s">
        <v>1097</v>
      </c>
    </row>
    <row r="165" spans="1:16" ht="12.75">
      <c r="A165" s="25" t="s">
        <v>45</v>
      </c>
      <c s="29" t="s">
        <v>368</v>
      </c>
      <c s="29" t="s">
        <v>2648</v>
      </c>
      <c s="25" t="s">
        <v>47</v>
      </c>
      <c s="30" t="s">
        <v>2649</v>
      </c>
      <c s="31" t="s">
        <v>59</v>
      </c>
      <c s="32">
        <v>2</v>
      </c>
      <c s="32">
        <v>0</v>
      </c>
      <c s="32">
        <f>ROUND(ROUND(H165,2)*ROUND(G165,2),2)</f>
      </c>
      <c r="O165">
        <f>(I165*21)/100</f>
      </c>
      <c t="s">
        <v>22</v>
      </c>
    </row>
    <row r="166" spans="1:5" ht="12.75">
      <c r="A166" s="33" t="s">
        <v>50</v>
      </c>
      <c r="E166" s="34" t="s">
        <v>2647</v>
      </c>
    </row>
    <row r="167" spans="1:5" ht="12.75">
      <c r="A167" s="35" t="s">
        <v>52</v>
      </c>
      <c r="E167" s="36" t="s">
        <v>47</v>
      </c>
    </row>
    <row r="168" spans="1:5" ht="51">
      <c r="A168" t="s">
        <v>53</v>
      </c>
      <c r="E168" s="34" t="s">
        <v>1097</v>
      </c>
    </row>
    <row r="169" spans="1:16" ht="12.75">
      <c r="A169" s="25" t="s">
        <v>45</v>
      </c>
      <c s="29" t="s">
        <v>533</v>
      </c>
      <c s="29" t="s">
        <v>1704</v>
      </c>
      <c s="25" t="s">
        <v>47</v>
      </c>
      <c s="30" t="s">
        <v>1705</v>
      </c>
      <c s="31" t="s">
        <v>278</v>
      </c>
      <c s="32">
        <v>58.4</v>
      </c>
      <c s="32">
        <v>0</v>
      </c>
      <c s="32">
        <f>ROUND(ROUND(H169,2)*ROUND(G169,2),2)</f>
      </c>
      <c r="O169">
        <f>(I169*21)/100</f>
      </c>
      <c t="s">
        <v>22</v>
      </c>
    </row>
    <row r="170" spans="1:5" ht="12.75">
      <c r="A170" s="33" t="s">
        <v>50</v>
      </c>
      <c r="E170" s="34" t="s">
        <v>2650</v>
      </c>
    </row>
    <row r="171" spans="1:5" ht="12.75">
      <c r="A171" s="35" t="s">
        <v>52</v>
      </c>
      <c r="E171" s="36" t="s">
        <v>47</v>
      </c>
    </row>
    <row r="172" spans="1:5" ht="51">
      <c r="A172" t="s">
        <v>53</v>
      </c>
      <c r="E172" s="34" t="s">
        <v>1101</v>
      </c>
    </row>
    <row r="173" spans="1:16" ht="12.75">
      <c r="A173" s="25" t="s">
        <v>45</v>
      </c>
      <c s="29" t="s">
        <v>537</v>
      </c>
      <c s="29" t="s">
        <v>1710</v>
      </c>
      <c s="25" t="s">
        <v>47</v>
      </c>
      <c s="30" t="s">
        <v>1711</v>
      </c>
      <c s="31" t="s">
        <v>278</v>
      </c>
      <c s="32">
        <v>239.6</v>
      </c>
      <c s="32">
        <v>0</v>
      </c>
      <c s="32">
        <f>ROUND(ROUND(H173,2)*ROUND(G173,2),2)</f>
      </c>
      <c r="O173">
        <f>(I173*21)/100</f>
      </c>
      <c t="s">
        <v>22</v>
      </c>
    </row>
    <row r="174" spans="1:5" ht="12.75">
      <c r="A174" s="33" t="s">
        <v>50</v>
      </c>
      <c r="E174" s="34" t="s">
        <v>2651</v>
      </c>
    </row>
    <row r="175" spans="1:5" ht="12.75">
      <c r="A175" s="35" t="s">
        <v>52</v>
      </c>
      <c r="E175" s="36" t="s">
        <v>47</v>
      </c>
    </row>
    <row r="176" spans="1:5" ht="51">
      <c r="A176" t="s">
        <v>53</v>
      </c>
      <c r="E176" s="34" t="s">
        <v>1101</v>
      </c>
    </row>
    <row r="177" spans="1:18" ht="12.75" customHeight="1">
      <c r="A177" s="6" t="s">
        <v>43</v>
      </c>
      <c s="6"/>
      <c s="38" t="s">
        <v>40</v>
      </c>
      <c s="6"/>
      <c s="27" t="s">
        <v>275</v>
      </c>
      <c s="6"/>
      <c s="6"/>
      <c s="6"/>
      <c s="39">
        <f>0+Q177</f>
      </c>
      <c r="O177">
        <f>0+R177</f>
      </c>
      <c r="Q177">
        <f>0+I178+I182+I186+I190+I194+I198</f>
      </c>
      <c>
        <f>0+O178+O182+O186+O190+O194+O198</f>
      </c>
    </row>
    <row r="178" spans="1:16" ht="12.75">
      <c r="A178" s="25" t="s">
        <v>45</v>
      </c>
      <c s="29" t="s">
        <v>542</v>
      </c>
      <c s="29" t="s">
        <v>1111</v>
      </c>
      <c s="25" t="s">
        <v>47</v>
      </c>
      <c s="30" t="s">
        <v>1112</v>
      </c>
      <c s="31" t="s">
        <v>278</v>
      </c>
      <c s="32">
        <v>91.6</v>
      </c>
      <c s="32">
        <v>0</v>
      </c>
      <c s="32">
        <f>ROUND(ROUND(H178,2)*ROUND(G178,2),2)</f>
      </c>
      <c r="O178">
        <f>(I178*21)/100</f>
      </c>
      <c t="s">
        <v>22</v>
      </c>
    </row>
    <row r="179" spans="1:5" ht="38.25">
      <c r="A179" s="33" t="s">
        <v>50</v>
      </c>
      <c r="E179" s="34" t="s">
        <v>2652</v>
      </c>
    </row>
    <row r="180" spans="1:5" ht="12.75">
      <c r="A180" s="35" t="s">
        <v>52</v>
      </c>
      <c r="E180" s="36" t="s">
        <v>2653</v>
      </c>
    </row>
    <row r="181" spans="1:5" ht="25.5">
      <c r="A181" t="s">
        <v>53</v>
      </c>
      <c r="E181" s="34" t="s">
        <v>655</v>
      </c>
    </row>
    <row r="182" spans="1:16" ht="12.75">
      <c r="A182" s="25" t="s">
        <v>45</v>
      </c>
      <c s="29" t="s">
        <v>547</v>
      </c>
      <c s="29" t="s">
        <v>1115</v>
      </c>
      <c s="25" t="s">
        <v>47</v>
      </c>
      <c s="30" t="s">
        <v>1116</v>
      </c>
      <c s="31" t="s">
        <v>221</v>
      </c>
      <c s="32">
        <v>11.34</v>
      </c>
      <c s="32">
        <v>0</v>
      </c>
      <c s="32">
        <f>ROUND(ROUND(H182,2)*ROUND(G182,2),2)</f>
      </c>
      <c r="O182">
        <f>(I182*21)/100</f>
      </c>
      <c t="s">
        <v>22</v>
      </c>
    </row>
    <row r="183" spans="1:5" ht="89.25">
      <c r="A183" s="33" t="s">
        <v>50</v>
      </c>
      <c r="E183" s="34" t="s">
        <v>2654</v>
      </c>
    </row>
    <row r="184" spans="1:5" ht="12.75">
      <c r="A184" s="35" t="s">
        <v>52</v>
      </c>
      <c r="E184" s="36" t="s">
        <v>2655</v>
      </c>
    </row>
    <row r="185" spans="1:5" ht="102">
      <c r="A185" t="s">
        <v>53</v>
      </c>
      <c r="E185" s="34" t="s">
        <v>307</v>
      </c>
    </row>
    <row r="186" spans="1:16" ht="12.75">
      <c r="A186" s="25" t="s">
        <v>45</v>
      </c>
      <c s="29" t="s">
        <v>551</v>
      </c>
      <c s="29" t="s">
        <v>2656</v>
      </c>
      <c s="25" t="s">
        <v>47</v>
      </c>
      <c s="30" t="s">
        <v>2657</v>
      </c>
      <c s="31" t="s">
        <v>278</v>
      </c>
      <c s="32">
        <v>52.2</v>
      </c>
      <c s="32">
        <v>0</v>
      </c>
      <c s="32">
        <f>ROUND(ROUND(H186,2)*ROUND(G186,2),2)</f>
      </c>
      <c r="O186">
        <f>(I186*21)/100</f>
      </c>
      <c t="s">
        <v>22</v>
      </c>
    </row>
    <row r="187" spans="1:5" ht="25.5">
      <c r="A187" s="33" t="s">
        <v>50</v>
      </c>
      <c r="E187" s="34" t="s">
        <v>2658</v>
      </c>
    </row>
    <row r="188" spans="1:5" ht="12.75">
      <c r="A188" s="35" t="s">
        <v>52</v>
      </c>
      <c r="E188" s="36" t="s">
        <v>47</v>
      </c>
    </row>
    <row r="189" spans="1:5" ht="76.5">
      <c r="A189" t="s">
        <v>53</v>
      </c>
      <c r="E189" s="34" t="s">
        <v>351</v>
      </c>
    </row>
    <row r="190" spans="1:16" ht="12.75">
      <c r="A190" s="25" t="s">
        <v>45</v>
      </c>
      <c s="29" t="s">
        <v>557</v>
      </c>
      <c s="29" t="s">
        <v>2659</v>
      </c>
      <c s="25" t="s">
        <v>47</v>
      </c>
      <c s="30" t="s">
        <v>2660</v>
      </c>
      <c s="31" t="s">
        <v>278</v>
      </c>
      <c s="32">
        <v>219.2</v>
      </c>
      <c s="32">
        <v>0</v>
      </c>
      <c s="32">
        <f>ROUND(ROUND(H190,2)*ROUND(G190,2),2)</f>
      </c>
      <c r="O190">
        <f>(I190*21)/100</f>
      </c>
      <c t="s">
        <v>22</v>
      </c>
    </row>
    <row r="191" spans="1:5" ht="25.5">
      <c r="A191" s="33" t="s">
        <v>50</v>
      </c>
      <c r="E191" s="34" t="s">
        <v>2658</v>
      </c>
    </row>
    <row r="192" spans="1:5" ht="12.75">
      <c r="A192" s="35" t="s">
        <v>52</v>
      </c>
      <c r="E192" s="36" t="s">
        <v>47</v>
      </c>
    </row>
    <row r="193" spans="1:5" ht="76.5">
      <c r="A193" t="s">
        <v>53</v>
      </c>
      <c r="E193" s="34" t="s">
        <v>351</v>
      </c>
    </row>
    <row r="194" spans="1:16" ht="12.75">
      <c r="A194" s="25" t="s">
        <v>45</v>
      </c>
      <c s="29" t="s">
        <v>560</v>
      </c>
      <c s="29" t="s">
        <v>2661</v>
      </c>
      <c s="25" t="s">
        <v>47</v>
      </c>
      <c s="30" t="s">
        <v>2662</v>
      </c>
      <c s="31" t="s">
        <v>278</v>
      </c>
      <c s="32">
        <v>58.4</v>
      </c>
      <c s="32">
        <v>0</v>
      </c>
      <c s="32">
        <f>ROUND(ROUND(H194,2)*ROUND(G194,2),2)</f>
      </c>
      <c r="O194">
        <f>(I194*21)/100</f>
      </c>
      <c t="s">
        <v>22</v>
      </c>
    </row>
    <row r="195" spans="1:5" ht="12.75">
      <c r="A195" s="33" t="s">
        <v>50</v>
      </c>
      <c r="E195" s="34" t="s">
        <v>2650</v>
      </c>
    </row>
    <row r="196" spans="1:5" ht="12.75">
      <c r="A196" s="35" t="s">
        <v>52</v>
      </c>
      <c r="E196" s="36" t="s">
        <v>47</v>
      </c>
    </row>
    <row r="197" spans="1:5" ht="76.5">
      <c r="A197" t="s">
        <v>53</v>
      </c>
      <c r="E197" s="34" t="s">
        <v>2663</v>
      </c>
    </row>
    <row r="198" spans="1:16" ht="12.75">
      <c r="A198" s="25" t="s">
        <v>45</v>
      </c>
      <c s="29" t="s">
        <v>563</v>
      </c>
      <c s="29" t="s">
        <v>2664</v>
      </c>
      <c s="25" t="s">
        <v>47</v>
      </c>
      <c s="30" t="s">
        <v>2665</v>
      </c>
      <c s="31" t="s">
        <v>278</v>
      </c>
      <c s="32">
        <v>239.6</v>
      </c>
      <c s="32">
        <v>0</v>
      </c>
      <c s="32">
        <f>ROUND(ROUND(H198,2)*ROUND(G198,2),2)</f>
      </c>
      <c r="O198">
        <f>(I198*21)/100</f>
      </c>
      <c t="s">
        <v>22</v>
      </c>
    </row>
    <row r="199" spans="1:5" ht="12.75">
      <c r="A199" s="33" t="s">
        <v>50</v>
      </c>
      <c r="E199" s="34" t="s">
        <v>2651</v>
      </c>
    </row>
    <row r="200" spans="1:5" ht="12.75">
      <c r="A200" s="35" t="s">
        <v>52</v>
      </c>
      <c r="E200" s="36" t="s">
        <v>47</v>
      </c>
    </row>
    <row r="201" spans="1:5" ht="76.5">
      <c r="A201" t="s">
        <v>53</v>
      </c>
      <c r="E201" s="34" t="s">
        <v>2663</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4.xml><?xml version="1.0" encoding="utf-8"?>
<worksheet xmlns="http://schemas.openxmlformats.org/spreadsheetml/2006/main" xmlns:r="http://schemas.openxmlformats.org/officeDocument/2006/relationships">
  <sheetPr>
    <pageSetUpPr fitToPage="1"/>
  </sheetPr>
  <dimension ref="A1:R157"/>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0+O8+O33+O94+O99+O104+O141</f>
      </c>
      <c t="s">
        <v>22</v>
      </c>
    </row>
    <row r="3" spans="1:16" ht="15" customHeight="1">
      <c r="A3" t="s">
        <v>12</v>
      </c>
      <c s="12" t="s">
        <v>14</v>
      </c>
      <c s="13" t="s">
        <v>15</v>
      </c>
      <c s="1"/>
      <c s="14" t="s">
        <v>16</v>
      </c>
      <c s="1"/>
      <c s="9"/>
      <c s="8" t="s">
        <v>2666</v>
      </c>
      <c s="40">
        <f>0+I8+I33+I94+I99+I104+I141</f>
      </c>
      <c r="O3" t="s">
        <v>19</v>
      </c>
      <c t="s">
        <v>22</v>
      </c>
    </row>
    <row r="4" spans="1:16" ht="15" customHeight="1">
      <c r="A4" t="s">
        <v>17</v>
      </c>
      <c s="16" t="s">
        <v>18</v>
      </c>
      <c s="17" t="s">
        <v>2666</v>
      </c>
      <c s="6"/>
      <c s="18" t="s">
        <v>2667</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0+I9+I13+I17+I21+I25+I29</f>
      </c>
      <c>
        <f>0+O9+O13+O17+O21+O25+O29</f>
      </c>
    </row>
    <row r="9" spans="1:16" ht="12.75">
      <c r="A9" s="25" t="s">
        <v>45</v>
      </c>
      <c s="29" t="s">
        <v>28</v>
      </c>
      <c s="29" t="s">
        <v>219</v>
      </c>
      <c s="25" t="s">
        <v>175</v>
      </c>
      <c s="30" t="s">
        <v>220</v>
      </c>
      <c s="31" t="s">
        <v>221</v>
      </c>
      <c s="32">
        <v>3.24</v>
      </c>
      <c s="32">
        <v>0</v>
      </c>
      <c s="32">
        <f>ROUND(ROUND(H9,2)*ROUND(G9,2),2)</f>
      </c>
      <c r="O9">
        <f>(I9*21)/100</f>
      </c>
      <c t="s">
        <v>22</v>
      </c>
    </row>
    <row r="10" spans="1:5" ht="12.75">
      <c r="A10" s="33" t="s">
        <v>50</v>
      </c>
      <c r="E10" s="34" t="s">
        <v>2570</v>
      </c>
    </row>
    <row r="11" spans="1:5" ht="12.75">
      <c r="A11" s="35" t="s">
        <v>52</v>
      </c>
      <c r="E11" s="36" t="s">
        <v>47</v>
      </c>
    </row>
    <row r="12" spans="1:5" ht="25.5">
      <c r="A12" t="s">
        <v>53</v>
      </c>
      <c r="E12" s="34" t="s">
        <v>224</v>
      </c>
    </row>
    <row r="13" spans="1:16" ht="12.75">
      <c r="A13" s="25" t="s">
        <v>45</v>
      </c>
      <c s="29" t="s">
        <v>22</v>
      </c>
      <c s="29" t="s">
        <v>219</v>
      </c>
      <c s="25" t="s">
        <v>178</v>
      </c>
      <c s="30" t="s">
        <v>220</v>
      </c>
      <c s="31" t="s">
        <v>221</v>
      </c>
      <c s="32">
        <v>0.83</v>
      </c>
      <c s="32">
        <v>0</v>
      </c>
      <c s="32">
        <f>ROUND(ROUND(H13,2)*ROUND(G13,2),2)</f>
      </c>
      <c r="O13">
        <f>(I13*21)/100</f>
      </c>
      <c t="s">
        <v>22</v>
      </c>
    </row>
    <row r="14" spans="1:5" ht="25.5">
      <c r="A14" s="33" t="s">
        <v>50</v>
      </c>
      <c r="E14" s="34" t="s">
        <v>2668</v>
      </c>
    </row>
    <row r="15" spans="1:5" ht="38.25">
      <c r="A15" s="35" t="s">
        <v>52</v>
      </c>
      <c r="E15" s="36" t="s">
        <v>2669</v>
      </c>
    </row>
    <row r="16" spans="1:5" ht="25.5">
      <c r="A16" t="s">
        <v>53</v>
      </c>
      <c r="E16" s="34" t="s">
        <v>224</v>
      </c>
    </row>
    <row r="17" spans="1:16" ht="12.75">
      <c r="A17" s="25" t="s">
        <v>45</v>
      </c>
      <c s="29" t="s">
        <v>31</v>
      </c>
      <c s="29" t="s">
        <v>385</v>
      </c>
      <c s="25" t="s">
        <v>47</v>
      </c>
      <c s="30" t="s">
        <v>386</v>
      </c>
      <c s="31" t="s">
        <v>221</v>
      </c>
      <c s="32">
        <v>0.53</v>
      </c>
      <c s="32">
        <v>0</v>
      </c>
      <c s="32">
        <f>ROUND(ROUND(H17,2)*ROUND(G17,2),2)</f>
      </c>
      <c r="O17">
        <f>(I17*21)/100</f>
      </c>
      <c t="s">
        <v>22</v>
      </c>
    </row>
    <row r="18" spans="1:5" ht="12.75">
      <c r="A18" s="33" t="s">
        <v>50</v>
      </c>
      <c r="E18" s="34" t="s">
        <v>1016</v>
      </c>
    </row>
    <row r="19" spans="1:5" ht="12.75">
      <c r="A19" s="35" t="s">
        <v>52</v>
      </c>
      <c r="E19" s="36" t="s">
        <v>47</v>
      </c>
    </row>
    <row r="20" spans="1:5" ht="25.5">
      <c r="A20" t="s">
        <v>53</v>
      </c>
      <c r="E20" s="34" t="s">
        <v>224</v>
      </c>
    </row>
    <row r="21" spans="1:16" ht="12.75">
      <c r="A21" s="25" t="s">
        <v>45</v>
      </c>
      <c s="29" t="s">
        <v>33</v>
      </c>
      <c s="29" t="s">
        <v>2574</v>
      </c>
      <c s="25" t="s">
        <v>47</v>
      </c>
      <c s="30" t="s">
        <v>2575</v>
      </c>
      <c s="31" t="s">
        <v>49</v>
      </c>
      <c s="32">
        <v>1</v>
      </c>
      <c s="32">
        <v>0</v>
      </c>
      <c s="32">
        <f>ROUND(ROUND(H21,2)*ROUND(G21,2),2)</f>
      </c>
      <c r="O21">
        <f>(I21*21)/100</f>
      </c>
      <c t="s">
        <v>22</v>
      </c>
    </row>
    <row r="22" spans="1:5" ht="25.5">
      <c r="A22" s="33" t="s">
        <v>50</v>
      </c>
      <c r="E22" s="34" t="s">
        <v>2576</v>
      </c>
    </row>
    <row r="23" spans="1:5" ht="12.75">
      <c r="A23" s="35" t="s">
        <v>52</v>
      </c>
      <c r="E23" s="36" t="s">
        <v>47</v>
      </c>
    </row>
    <row r="24" spans="1:5" ht="12.75">
      <c r="A24" t="s">
        <v>53</v>
      </c>
      <c r="E24" s="34" t="s">
        <v>1575</v>
      </c>
    </row>
    <row r="25" spans="1:16" ht="12.75">
      <c r="A25" s="25" t="s">
        <v>45</v>
      </c>
      <c s="29" t="s">
        <v>35</v>
      </c>
      <c s="29" t="s">
        <v>2577</v>
      </c>
      <c s="25" t="s">
        <v>47</v>
      </c>
      <c s="30" t="s">
        <v>2578</v>
      </c>
      <c s="31" t="s">
        <v>49</v>
      </c>
      <c s="32">
        <v>1</v>
      </c>
      <c s="32">
        <v>0</v>
      </c>
      <c s="32">
        <f>ROUND(ROUND(H25,2)*ROUND(G25,2),2)</f>
      </c>
      <c r="O25">
        <f>(I25*21)/100</f>
      </c>
      <c t="s">
        <v>22</v>
      </c>
    </row>
    <row r="26" spans="1:5" ht="12.75">
      <c r="A26" s="33" t="s">
        <v>50</v>
      </c>
      <c r="E26" s="34" t="s">
        <v>47</v>
      </c>
    </row>
    <row r="27" spans="1:5" ht="12.75">
      <c r="A27" s="35" t="s">
        <v>52</v>
      </c>
      <c r="E27" s="36" t="s">
        <v>47</v>
      </c>
    </row>
    <row r="28" spans="1:5" ht="12.75">
      <c r="A28" t="s">
        <v>53</v>
      </c>
      <c r="E28" s="34" t="s">
        <v>1579</v>
      </c>
    </row>
    <row r="29" spans="1:16" ht="12.75">
      <c r="A29" s="25" t="s">
        <v>45</v>
      </c>
      <c s="29" t="s">
        <v>37</v>
      </c>
      <c s="29" t="s">
        <v>195</v>
      </c>
      <c s="25" t="s">
        <v>47</v>
      </c>
      <c s="30" t="s">
        <v>196</v>
      </c>
      <c s="31" t="s">
        <v>49</v>
      </c>
      <c s="32">
        <v>1</v>
      </c>
      <c s="32">
        <v>0</v>
      </c>
      <c s="32">
        <f>ROUND(ROUND(H29,2)*ROUND(G29,2),2)</f>
      </c>
      <c r="O29">
        <f>(I29*21)/100</f>
      </c>
      <c t="s">
        <v>22</v>
      </c>
    </row>
    <row r="30" spans="1:5" ht="51">
      <c r="A30" s="33" t="s">
        <v>50</v>
      </c>
      <c r="E30" s="34" t="s">
        <v>2579</v>
      </c>
    </row>
    <row r="31" spans="1:5" ht="12.75">
      <c r="A31" s="35" t="s">
        <v>52</v>
      </c>
      <c r="E31" s="36" t="s">
        <v>47</v>
      </c>
    </row>
    <row r="32" spans="1:5" ht="12.75">
      <c r="A32" t="s">
        <v>53</v>
      </c>
      <c r="E32" s="34" t="s">
        <v>54</v>
      </c>
    </row>
    <row r="33" spans="1:18" ht="12.75" customHeight="1">
      <c r="A33" s="6" t="s">
        <v>43</v>
      </c>
      <c s="6"/>
      <c s="38" t="s">
        <v>28</v>
      </c>
      <c s="6"/>
      <c s="27" t="s">
        <v>226</v>
      </c>
      <c s="6"/>
      <c s="6"/>
      <c s="6"/>
      <c s="39">
        <f>0+Q33</f>
      </c>
      <c r="O33">
        <f>0+R33</f>
      </c>
      <c r="Q33">
        <f>0+I34+I38+I42+I46+I50+I54+I58+I62+I66+I70+I74+I78+I82+I86+I90</f>
      </c>
      <c>
        <f>0+O34+O38+O42+O46+O50+O54+O58+O62+O66+O70+O74+O78+O82+O86+O90</f>
      </c>
    </row>
    <row r="34" spans="1:16" ht="12.75">
      <c r="A34" s="25" t="s">
        <v>45</v>
      </c>
      <c s="29" t="s">
        <v>55</v>
      </c>
      <c s="29" t="s">
        <v>393</v>
      </c>
      <c s="25" t="s">
        <v>47</v>
      </c>
      <c s="30" t="s">
        <v>394</v>
      </c>
      <c s="31" t="s">
        <v>221</v>
      </c>
      <c s="32">
        <v>0.27</v>
      </c>
      <c s="32">
        <v>0</v>
      </c>
      <c s="32">
        <f>ROUND(ROUND(H34,2)*ROUND(G34,2),2)</f>
      </c>
      <c r="O34">
        <f>(I34*21)/100</f>
      </c>
      <c t="s">
        <v>22</v>
      </c>
    </row>
    <row r="35" spans="1:5" ht="38.25">
      <c r="A35" s="33" t="s">
        <v>50</v>
      </c>
      <c r="E35" s="34" t="s">
        <v>2670</v>
      </c>
    </row>
    <row r="36" spans="1:5" ht="12.75">
      <c r="A36" s="35" t="s">
        <v>52</v>
      </c>
      <c r="E36" s="36" t="s">
        <v>2671</v>
      </c>
    </row>
    <row r="37" spans="1:5" ht="63.75">
      <c r="A37" t="s">
        <v>53</v>
      </c>
      <c r="E37" s="34" t="s">
        <v>255</v>
      </c>
    </row>
    <row r="38" spans="1:16" ht="12.75">
      <c r="A38" s="25" t="s">
        <v>45</v>
      </c>
      <c s="29" t="s">
        <v>78</v>
      </c>
      <c s="29" t="s">
        <v>252</v>
      </c>
      <c s="25" t="s">
        <v>47</v>
      </c>
      <c s="30" t="s">
        <v>253</v>
      </c>
      <c s="31" t="s">
        <v>221</v>
      </c>
      <c s="32">
        <v>1.37</v>
      </c>
      <c s="32">
        <v>0</v>
      </c>
      <c s="32">
        <f>ROUND(ROUND(H38,2)*ROUND(G38,2),2)</f>
      </c>
      <c r="O38">
        <f>(I38*21)/100</f>
      </c>
      <c t="s">
        <v>22</v>
      </c>
    </row>
    <row r="39" spans="1:5" ht="51">
      <c r="A39" s="33" t="s">
        <v>50</v>
      </c>
      <c r="E39" s="34" t="s">
        <v>2672</v>
      </c>
    </row>
    <row r="40" spans="1:5" ht="12.75">
      <c r="A40" s="35" t="s">
        <v>52</v>
      </c>
      <c r="E40" s="36" t="s">
        <v>2673</v>
      </c>
    </row>
    <row r="41" spans="1:5" ht="63.75">
      <c r="A41" t="s">
        <v>53</v>
      </c>
      <c r="E41" s="34" t="s">
        <v>255</v>
      </c>
    </row>
    <row r="42" spans="1:16" ht="12.75">
      <c r="A42" s="25" t="s">
        <v>45</v>
      </c>
      <c s="29" t="s">
        <v>40</v>
      </c>
      <c s="29" t="s">
        <v>401</v>
      </c>
      <c s="25" t="s">
        <v>47</v>
      </c>
      <c s="30" t="s">
        <v>402</v>
      </c>
      <c s="31" t="s">
        <v>221</v>
      </c>
      <c s="32">
        <v>0.22</v>
      </c>
      <c s="32">
        <v>0</v>
      </c>
      <c s="32">
        <f>ROUND(ROUND(H42,2)*ROUND(G42,2),2)</f>
      </c>
      <c r="O42">
        <f>(I42*21)/100</f>
      </c>
      <c t="s">
        <v>22</v>
      </c>
    </row>
    <row r="43" spans="1:5" ht="63.75">
      <c r="A43" s="33" t="s">
        <v>50</v>
      </c>
      <c r="E43" s="34" t="s">
        <v>2674</v>
      </c>
    </row>
    <row r="44" spans="1:5" ht="12.75">
      <c r="A44" s="35" t="s">
        <v>52</v>
      </c>
      <c r="E44" s="36" t="s">
        <v>2675</v>
      </c>
    </row>
    <row r="45" spans="1:5" ht="63.75">
      <c r="A45" t="s">
        <v>53</v>
      </c>
      <c r="E45" s="34" t="s">
        <v>255</v>
      </c>
    </row>
    <row r="46" spans="1:16" ht="12.75">
      <c r="A46" s="25" t="s">
        <v>45</v>
      </c>
      <c s="29" t="s">
        <v>42</v>
      </c>
      <c s="29" t="s">
        <v>2582</v>
      </c>
      <c s="25" t="s">
        <v>47</v>
      </c>
      <c s="30" t="s">
        <v>2583</v>
      </c>
      <c s="31" t="s">
        <v>278</v>
      </c>
      <c s="32">
        <v>2.3</v>
      </c>
      <c s="32">
        <v>0</v>
      </c>
      <c s="32">
        <f>ROUND(ROUND(H46,2)*ROUND(G46,2),2)</f>
      </c>
      <c r="O46">
        <f>(I46*21)/100</f>
      </c>
      <c t="s">
        <v>22</v>
      </c>
    </row>
    <row r="47" spans="1:5" ht="38.25">
      <c r="A47" s="33" t="s">
        <v>50</v>
      </c>
      <c r="E47" s="34" t="s">
        <v>2676</v>
      </c>
    </row>
    <row r="48" spans="1:5" ht="12.75">
      <c r="A48" s="35" t="s">
        <v>52</v>
      </c>
      <c r="E48" s="36" t="s">
        <v>2677</v>
      </c>
    </row>
    <row r="49" spans="1:5" ht="63.75">
      <c r="A49" t="s">
        <v>53</v>
      </c>
      <c r="E49" s="34" t="s">
        <v>255</v>
      </c>
    </row>
    <row r="50" spans="1:16" ht="12.75">
      <c r="A50" s="25" t="s">
        <v>45</v>
      </c>
      <c s="29" t="s">
        <v>87</v>
      </c>
      <c s="29" t="s">
        <v>421</v>
      </c>
      <c s="25" t="s">
        <v>175</v>
      </c>
      <c s="30" t="s">
        <v>422</v>
      </c>
      <c s="31" t="s">
        <v>221</v>
      </c>
      <c s="32">
        <v>0.3</v>
      </c>
      <c s="32">
        <v>0</v>
      </c>
      <c s="32">
        <f>ROUND(ROUND(H50,2)*ROUND(G50,2),2)</f>
      </c>
      <c r="O50">
        <f>(I50*21)/100</f>
      </c>
      <c t="s">
        <v>22</v>
      </c>
    </row>
    <row r="51" spans="1:5" ht="76.5">
      <c r="A51" s="33" t="s">
        <v>50</v>
      </c>
      <c r="E51" s="34" t="s">
        <v>2678</v>
      </c>
    </row>
    <row r="52" spans="1:5" ht="12.75">
      <c r="A52" s="35" t="s">
        <v>52</v>
      </c>
      <c r="E52" s="36" t="s">
        <v>2679</v>
      </c>
    </row>
    <row r="53" spans="1:5" ht="63.75">
      <c r="A53" t="s">
        <v>53</v>
      </c>
      <c r="E53" s="34" t="s">
        <v>255</v>
      </c>
    </row>
    <row r="54" spans="1:16" ht="12.75">
      <c r="A54" s="25" t="s">
        <v>45</v>
      </c>
      <c s="29" t="s">
        <v>90</v>
      </c>
      <c s="29" t="s">
        <v>421</v>
      </c>
      <c s="25" t="s">
        <v>178</v>
      </c>
      <c s="30" t="s">
        <v>422</v>
      </c>
      <c s="31" t="s">
        <v>221</v>
      </c>
      <c s="32">
        <v>0.53</v>
      </c>
      <c s="32">
        <v>0</v>
      </c>
      <c s="32">
        <f>ROUND(ROUND(H54,2)*ROUND(G54,2),2)</f>
      </c>
      <c r="O54">
        <f>(I54*21)/100</f>
      </c>
      <c t="s">
        <v>22</v>
      </c>
    </row>
    <row r="55" spans="1:5" ht="76.5">
      <c r="A55" s="33" t="s">
        <v>50</v>
      </c>
      <c r="E55" s="34" t="s">
        <v>2680</v>
      </c>
    </row>
    <row r="56" spans="1:5" ht="12.75">
      <c r="A56" s="35" t="s">
        <v>52</v>
      </c>
      <c r="E56" s="36" t="s">
        <v>2681</v>
      </c>
    </row>
    <row r="57" spans="1:5" ht="63.75">
      <c r="A57" t="s">
        <v>53</v>
      </c>
      <c r="E57" s="34" t="s">
        <v>255</v>
      </c>
    </row>
    <row r="58" spans="1:16" ht="12.75">
      <c r="A58" s="25" t="s">
        <v>45</v>
      </c>
      <c s="29" t="s">
        <v>93</v>
      </c>
      <c s="29" t="s">
        <v>421</v>
      </c>
      <c s="25" t="s">
        <v>180</v>
      </c>
      <c s="30" t="s">
        <v>422</v>
      </c>
      <c s="31" t="s">
        <v>221</v>
      </c>
      <c s="32">
        <v>0.24</v>
      </c>
      <c s="32">
        <v>0</v>
      </c>
      <c s="32">
        <f>ROUND(ROUND(H58,2)*ROUND(G58,2),2)</f>
      </c>
      <c r="O58">
        <f>(I58*21)/100</f>
      </c>
      <c t="s">
        <v>22</v>
      </c>
    </row>
    <row r="59" spans="1:5" ht="63.75">
      <c r="A59" s="33" t="s">
        <v>50</v>
      </c>
      <c r="E59" s="34" t="s">
        <v>2682</v>
      </c>
    </row>
    <row r="60" spans="1:5" ht="12.75">
      <c r="A60" s="35" t="s">
        <v>52</v>
      </c>
      <c r="E60" s="36" t="s">
        <v>2683</v>
      </c>
    </row>
    <row r="61" spans="1:5" ht="63.75">
      <c r="A61" t="s">
        <v>53</v>
      </c>
      <c r="E61" s="34" t="s">
        <v>255</v>
      </c>
    </row>
    <row r="62" spans="1:16" ht="12.75">
      <c r="A62" s="25" t="s">
        <v>45</v>
      </c>
      <c s="29" t="s">
        <v>96</v>
      </c>
      <c s="29" t="s">
        <v>447</v>
      </c>
      <c s="25" t="s">
        <v>47</v>
      </c>
      <c s="30" t="s">
        <v>448</v>
      </c>
      <c s="31" t="s">
        <v>221</v>
      </c>
      <c s="32">
        <v>53.86</v>
      </c>
      <c s="32">
        <v>0</v>
      </c>
      <c s="32">
        <f>ROUND(ROUND(H62,2)*ROUND(G62,2),2)</f>
      </c>
      <c r="O62">
        <f>(I62*21)/100</f>
      </c>
      <c t="s">
        <v>22</v>
      </c>
    </row>
    <row r="63" spans="1:5" ht="38.25">
      <c r="A63" s="33" t="s">
        <v>50</v>
      </c>
      <c r="E63" s="34" t="s">
        <v>2684</v>
      </c>
    </row>
    <row r="64" spans="1:5" ht="12.75">
      <c r="A64" s="35" t="s">
        <v>52</v>
      </c>
      <c r="E64" s="36" t="s">
        <v>2685</v>
      </c>
    </row>
    <row r="65" spans="1:5" ht="306">
      <c r="A65" t="s">
        <v>53</v>
      </c>
      <c r="E65" s="34" t="s">
        <v>446</v>
      </c>
    </row>
    <row r="66" spans="1:16" ht="12.75">
      <c r="A66" s="25" t="s">
        <v>45</v>
      </c>
      <c s="29" t="s">
        <v>101</v>
      </c>
      <c s="29" t="s">
        <v>2595</v>
      </c>
      <c s="25" t="s">
        <v>47</v>
      </c>
      <c s="30" t="s">
        <v>2596</v>
      </c>
      <c s="31" t="s">
        <v>278</v>
      </c>
      <c s="32">
        <v>73.1</v>
      </c>
      <c s="32">
        <v>0</v>
      </c>
      <c s="32">
        <f>ROUND(ROUND(H66,2)*ROUND(G66,2),2)</f>
      </c>
      <c r="O66">
        <f>(I66*21)/100</f>
      </c>
      <c t="s">
        <v>22</v>
      </c>
    </row>
    <row r="67" spans="1:5" ht="25.5">
      <c r="A67" s="33" t="s">
        <v>50</v>
      </c>
      <c r="E67" s="34" t="s">
        <v>2597</v>
      </c>
    </row>
    <row r="68" spans="1:5" ht="12.75">
      <c r="A68" s="35" t="s">
        <v>52</v>
      </c>
      <c r="E68" s="36" t="s">
        <v>2686</v>
      </c>
    </row>
    <row r="69" spans="1:5" ht="63.75">
      <c r="A69" t="s">
        <v>53</v>
      </c>
      <c r="E69" s="34" t="s">
        <v>2598</v>
      </c>
    </row>
    <row r="70" spans="1:16" ht="12.75">
      <c r="A70" s="25" t="s">
        <v>45</v>
      </c>
      <c s="29" t="s">
        <v>105</v>
      </c>
      <c s="29" t="s">
        <v>451</v>
      </c>
      <c s="25" t="s">
        <v>47</v>
      </c>
      <c s="30" t="s">
        <v>452</v>
      </c>
      <c s="31" t="s">
        <v>221</v>
      </c>
      <c s="32">
        <v>3.24</v>
      </c>
      <c s="32">
        <v>0</v>
      </c>
      <c s="32">
        <f>ROUND(ROUND(H70,2)*ROUND(G70,2),2)</f>
      </c>
      <c r="O70">
        <f>(I70*21)/100</f>
      </c>
      <c t="s">
        <v>22</v>
      </c>
    </row>
    <row r="71" spans="1:5" ht="51">
      <c r="A71" s="33" t="s">
        <v>50</v>
      </c>
      <c r="E71" s="34" t="s">
        <v>2687</v>
      </c>
    </row>
    <row r="72" spans="1:5" ht="12.75">
      <c r="A72" s="35" t="s">
        <v>52</v>
      </c>
      <c r="E72" s="36" t="s">
        <v>2688</v>
      </c>
    </row>
    <row r="73" spans="1:5" ht="318.75">
      <c r="A73" t="s">
        <v>53</v>
      </c>
      <c r="E73" s="34" t="s">
        <v>455</v>
      </c>
    </row>
    <row r="74" spans="1:16" ht="12.75">
      <c r="A74" s="25" t="s">
        <v>45</v>
      </c>
      <c s="29" t="s">
        <v>109</v>
      </c>
      <c s="29" t="s">
        <v>1049</v>
      </c>
      <c s="25" t="s">
        <v>47</v>
      </c>
      <c s="30" t="s">
        <v>1050</v>
      </c>
      <c s="31" t="s">
        <v>221</v>
      </c>
      <c s="32">
        <v>53.86</v>
      </c>
      <c s="32">
        <v>0</v>
      </c>
      <c s="32">
        <f>ROUND(ROUND(H74,2)*ROUND(G74,2),2)</f>
      </c>
      <c r="O74">
        <f>(I74*21)/100</f>
      </c>
      <c t="s">
        <v>22</v>
      </c>
    </row>
    <row r="75" spans="1:5" ht="25.5">
      <c r="A75" s="33" t="s">
        <v>50</v>
      </c>
      <c r="E75" s="34" t="s">
        <v>2689</v>
      </c>
    </row>
    <row r="76" spans="1:5" ht="12.75">
      <c r="A76" s="35" t="s">
        <v>52</v>
      </c>
      <c r="E76" s="36" t="s">
        <v>2690</v>
      </c>
    </row>
    <row r="77" spans="1:5" ht="318.75">
      <c r="A77" t="s">
        <v>53</v>
      </c>
      <c r="E77" s="34" t="s">
        <v>455</v>
      </c>
    </row>
    <row r="78" spans="1:16" ht="12.75">
      <c r="A78" s="25" t="s">
        <v>45</v>
      </c>
      <c s="29" t="s">
        <v>113</v>
      </c>
      <c s="29" t="s">
        <v>456</v>
      </c>
      <c s="25" t="s">
        <v>47</v>
      </c>
      <c s="30" t="s">
        <v>457</v>
      </c>
      <c s="31" t="s">
        <v>221</v>
      </c>
      <c s="32">
        <v>14.8</v>
      </c>
      <c s="32">
        <v>0</v>
      </c>
      <c s="32">
        <f>ROUND(ROUND(H78,2)*ROUND(G78,2),2)</f>
      </c>
      <c r="O78">
        <f>(I78*21)/100</f>
      </c>
      <c t="s">
        <v>22</v>
      </c>
    </row>
    <row r="79" spans="1:5" ht="63.75">
      <c r="A79" s="33" t="s">
        <v>50</v>
      </c>
      <c r="E79" s="34" t="s">
        <v>1373</v>
      </c>
    </row>
    <row r="80" spans="1:5" ht="12.75">
      <c r="A80" s="35" t="s">
        <v>52</v>
      </c>
      <c r="E80" s="36" t="s">
        <v>2691</v>
      </c>
    </row>
    <row r="81" spans="1:5" ht="267.75">
      <c r="A81" t="s">
        <v>53</v>
      </c>
      <c r="E81" s="34" t="s">
        <v>460</v>
      </c>
    </row>
    <row r="82" spans="1:16" ht="12.75">
      <c r="A82" s="25" t="s">
        <v>45</v>
      </c>
      <c s="29" t="s">
        <v>117</v>
      </c>
      <c s="29" t="s">
        <v>765</v>
      </c>
      <c s="25" t="s">
        <v>47</v>
      </c>
      <c s="30" t="s">
        <v>767</v>
      </c>
      <c s="31" t="s">
        <v>221</v>
      </c>
      <c s="32">
        <v>57.1</v>
      </c>
      <c s="32">
        <v>0</v>
      </c>
      <c s="32">
        <f>ROUND(ROUND(H82,2)*ROUND(G82,2),2)</f>
      </c>
      <c r="O82">
        <f>(I82*21)/100</f>
      </c>
      <c t="s">
        <v>22</v>
      </c>
    </row>
    <row r="83" spans="1:5" ht="38.25">
      <c r="A83" s="33" t="s">
        <v>50</v>
      </c>
      <c r="E83" s="34" t="s">
        <v>2692</v>
      </c>
    </row>
    <row r="84" spans="1:5" ht="12.75">
      <c r="A84" s="35" t="s">
        <v>52</v>
      </c>
      <c r="E84" s="36" t="s">
        <v>2693</v>
      </c>
    </row>
    <row r="85" spans="1:5" ht="191.25">
      <c r="A85" t="s">
        <v>53</v>
      </c>
      <c r="E85" s="34" t="s">
        <v>769</v>
      </c>
    </row>
    <row r="86" spans="1:16" ht="12.75">
      <c r="A86" s="25" t="s">
        <v>45</v>
      </c>
      <c s="29" t="s">
        <v>121</v>
      </c>
      <c s="29" t="s">
        <v>1058</v>
      </c>
      <c s="25" t="s">
        <v>47</v>
      </c>
      <c s="30" t="s">
        <v>1059</v>
      </c>
      <c s="31" t="s">
        <v>221</v>
      </c>
      <c s="32">
        <v>39.06</v>
      </c>
      <c s="32">
        <v>0</v>
      </c>
      <c s="32">
        <f>ROUND(ROUND(H86,2)*ROUND(G86,2),2)</f>
      </c>
      <c r="O86">
        <f>(I86*21)/100</f>
      </c>
      <c t="s">
        <v>22</v>
      </c>
    </row>
    <row r="87" spans="1:5" ht="63.75">
      <c r="A87" s="33" t="s">
        <v>50</v>
      </c>
      <c r="E87" s="34" t="s">
        <v>2694</v>
      </c>
    </row>
    <row r="88" spans="1:5" ht="12.75">
      <c r="A88" s="35" t="s">
        <v>52</v>
      </c>
      <c r="E88" s="36" t="s">
        <v>47</v>
      </c>
    </row>
    <row r="89" spans="1:5" ht="229.5">
      <c r="A89" t="s">
        <v>53</v>
      </c>
      <c r="E89" s="34" t="s">
        <v>1061</v>
      </c>
    </row>
    <row r="90" spans="1:16" ht="12.75">
      <c r="A90" s="25" t="s">
        <v>45</v>
      </c>
      <c s="29" t="s">
        <v>126</v>
      </c>
      <c s="29" t="s">
        <v>777</v>
      </c>
      <c s="25" t="s">
        <v>47</v>
      </c>
      <c s="30" t="s">
        <v>778</v>
      </c>
      <c s="31" t="s">
        <v>221</v>
      </c>
      <c s="32">
        <v>17.79</v>
      </c>
      <c s="32">
        <v>0</v>
      </c>
      <c s="32">
        <f>ROUND(ROUND(H90,2)*ROUND(G90,2),2)</f>
      </c>
      <c r="O90">
        <f>(I90*21)/100</f>
      </c>
      <c t="s">
        <v>22</v>
      </c>
    </row>
    <row r="91" spans="1:5" ht="38.25">
      <c r="A91" s="33" t="s">
        <v>50</v>
      </c>
      <c r="E91" s="34" t="s">
        <v>2695</v>
      </c>
    </row>
    <row r="92" spans="1:5" ht="12.75">
      <c r="A92" s="35" t="s">
        <v>52</v>
      </c>
      <c r="E92" s="36" t="s">
        <v>47</v>
      </c>
    </row>
    <row r="93" spans="1:5" ht="293.25">
      <c r="A93" t="s">
        <v>53</v>
      </c>
      <c r="E93" s="34" t="s">
        <v>780</v>
      </c>
    </row>
    <row r="94" spans="1:18" ht="12.75" customHeight="1">
      <c r="A94" s="6" t="s">
        <v>43</v>
      </c>
      <c s="6"/>
      <c s="38" t="s">
        <v>31</v>
      </c>
      <c s="6"/>
      <c s="27" t="s">
        <v>496</v>
      </c>
      <c s="6"/>
      <c s="6"/>
      <c s="6"/>
      <c s="39">
        <f>0+Q94</f>
      </c>
      <c r="O94">
        <f>0+R94</f>
      </c>
      <c r="Q94">
        <f>0+I95</f>
      </c>
      <c>
        <f>0+O95</f>
      </c>
    </row>
    <row r="95" spans="1:16" ht="12.75">
      <c r="A95" s="25" t="s">
        <v>45</v>
      </c>
      <c s="29" t="s">
        <v>130</v>
      </c>
      <c s="29" t="s">
        <v>497</v>
      </c>
      <c s="25" t="s">
        <v>47</v>
      </c>
      <c s="30" t="s">
        <v>498</v>
      </c>
      <c s="31" t="s">
        <v>221</v>
      </c>
      <c s="32">
        <v>7.2</v>
      </c>
      <c s="32">
        <v>0</v>
      </c>
      <c s="32">
        <f>ROUND(ROUND(H95,2)*ROUND(G95,2),2)</f>
      </c>
      <c r="O95">
        <f>(I95*21)/100</f>
      </c>
      <c t="s">
        <v>22</v>
      </c>
    </row>
    <row r="96" spans="1:5" ht="63.75">
      <c r="A96" s="33" t="s">
        <v>50</v>
      </c>
      <c r="E96" s="34" t="s">
        <v>1065</v>
      </c>
    </row>
    <row r="97" spans="1:5" ht="12.75">
      <c r="A97" s="35" t="s">
        <v>52</v>
      </c>
      <c r="E97" s="36" t="s">
        <v>2696</v>
      </c>
    </row>
    <row r="98" spans="1:5" ht="38.25">
      <c r="A98" t="s">
        <v>53</v>
      </c>
      <c r="E98" s="34" t="s">
        <v>501</v>
      </c>
    </row>
    <row r="99" spans="1:18" ht="12.75" customHeight="1">
      <c r="A99" s="6" t="s">
        <v>43</v>
      </c>
      <c s="6"/>
      <c s="38" t="s">
        <v>33</v>
      </c>
      <c s="6"/>
      <c s="27" t="s">
        <v>819</v>
      </c>
      <c s="6"/>
      <c s="6"/>
      <c s="6"/>
      <c s="39">
        <f>0+Q99</f>
      </c>
      <c r="O99">
        <f>0+R99</f>
      </c>
      <c r="Q99">
        <f>0+I100</f>
      </c>
      <c>
        <f>0+O100</f>
      </c>
    </row>
    <row r="100" spans="1:16" ht="12.75">
      <c r="A100" s="25" t="s">
        <v>45</v>
      </c>
      <c s="29" t="s">
        <v>136</v>
      </c>
      <c s="29" t="s">
        <v>1072</v>
      </c>
      <c s="25" t="s">
        <v>47</v>
      </c>
      <c s="30" t="s">
        <v>1073</v>
      </c>
      <c s="31" t="s">
        <v>221</v>
      </c>
      <c s="32">
        <v>5.1</v>
      </c>
      <c s="32">
        <v>0</v>
      </c>
      <c s="32">
        <f>ROUND(ROUND(H100,2)*ROUND(G100,2),2)</f>
      </c>
      <c r="O100">
        <f>(I100*21)/100</f>
      </c>
      <c t="s">
        <v>22</v>
      </c>
    </row>
    <row r="101" spans="1:5" ht="38.25">
      <c r="A101" s="33" t="s">
        <v>50</v>
      </c>
      <c r="E101" s="34" t="s">
        <v>2697</v>
      </c>
    </row>
    <row r="102" spans="1:5" ht="12.75">
      <c r="A102" s="35" t="s">
        <v>52</v>
      </c>
      <c r="E102" s="36" t="s">
        <v>2698</v>
      </c>
    </row>
    <row r="103" spans="1:5" ht="38.25">
      <c r="A103" t="s">
        <v>53</v>
      </c>
      <c r="E103" s="34" t="s">
        <v>1071</v>
      </c>
    </row>
    <row r="104" spans="1:18" ht="12.75" customHeight="1">
      <c r="A104" s="6" t="s">
        <v>43</v>
      </c>
      <c s="6"/>
      <c s="38" t="s">
        <v>78</v>
      </c>
      <c s="6"/>
      <c s="27" t="s">
        <v>839</v>
      </c>
      <c s="6"/>
      <c s="6"/>
      <c s="6"/>
      <c s="39">
        <f>0+Q104</f>
      </c>
      <c r="O104">
        <f>0+R104</f>
      </c>
      <c r="Q104">
        <f>0+I105+I109+I113+I117+I121+I125+I129+I133+I137</f>
      </c>
      <c>
        <f>0+O105+O109+O113+O117+O121+O125+O129+O133+O137</f>
      </c>
    </row>
    <row r="105" spans="1:16" ht="12.75">
      <c r="A105" s="25" t="s">
        <v>45</v>
      </c>
      <c s="29" t="s">
        <v>142</v>
      </c>
      <c s="29" t="s">
        <v>1888</v>
      </c>
      <c s="25" t="s">
        <v>47</v>
      </c>
      <c s="30" t="s">
        <v>1889</v>
      </c>
      <c s="31" t="s">
        <v>278</v>
      </c>
      <c s="32">
        <v>73.1</v>
      </c>
      <c s="32">
        <v>0</v>
      </c>
      <c s="32">
        <f>ROUND(ROUND(H105,2)*ROUND(G105,2),2)</f>
      </c>
      <c r="O105">
        <f>(I105*21)/100</f>
      </c>
      <c t="s">
        <v>22</v>
      </c>
    </row>
    <row r="106" spans="1:5" ht="89.25">
      <c r="A106" s="33" t="s">
        <v>50</v>
      </c>
      <c r="E106" s="34" t="s">
        <v>2699</v>
      </c>
    </row>
    <row r="107" spans="1:5" ht="12.75">
      <c r="A107" s="35" t="s">
        <v>52</v>
      </c>
      <c r="E107" s="36" t="s">
        <v>2700</v>
      </c>
    </row>
    <row r="108" spans="1:5" ht="255">
      <c r="A108" t="s">
        <v>53</v>
      </c>
      <c r="E108" s="34" t="s">
        <v>1613</v>
      </c>
    </row>
    <row r="109" spans="1:16" ht="12.75">
      <c r="A109" s="25" t="s">
        <v>45</v>
      </c>
      <c s="29" t="s">
        <v>146</v>
      </c>
      <c s="29" t="s">
        <v>2701</v>
      </c>
      <c s="25" t="s">
        <v>47</v>
      </c>
      <c s="30" t="s">
        <v>2702</v>
      </c>
      <c s="31" t="s">
        <v>278</v>
      </c>
      <c s="32">
        <v>12.2</v>
      </c>
      <c s="32">
        <v>0</v>
      </c>
      <c s="32">
        <f>ROUND(ROUND(H109,2)*ROUND(G109,2),2)</f>
      </c>
      <c r="O109">
        <f>(I109*21)/100</f>
      </c>
      <c t="s">
        <v>22</v>
      </c>
    </row>
    <row r="110" spans="1:5" ht="76.5">
      <c r="A110" s="33" t="s">
        <v>50</v>
      </c>
      <c r="E110" s="34" t="s">
        <v>2703</v>
      </c>
    </row>
    <row r="111" spans="1:5" ht="12.75">
      <c r="A111" s="35" t="s">
        <v>52</v>
      </c>
      <c r="E111" s="36" t="s">
        <v>2704</v>
      </c>
    </row>
    <row r="112" spans="1:5" ht="242.25">
      <c r="A112" t="s">
        <v>53</v>
      </c>
      <c r="E112" s="34" t="s">
        <v>2618</v>
      </c>
    </row>
    <row r="113" spans="1:16" ht="12.75">
      <c r="A113" s="25" t="s">
        <v>45</v>
      </c>
      <c s="29" t="s">
        <v>308</v>
      </c>
      <c s="29" t="s">
        <v>2619</v>
      </c>
      <c s="25" t="s">
        <v>47</v>
      </c>
      <c s="30" t="s">
        <v>2620</v>
      </c>
      <c s="31" t="s">
        <v>278</v>
      </c>
      <c s="32">
        <v>12.2</v>
      </c>
      <c s="32">
        <v>0</v>
      </c>
      <c s="32">
        <f>ROUND(ROUND(H113,2)*ROUND(G113,2),2)</f>
      </c>
      <c r="O113">
        <f>(I113*21)/100</f>
      </c>
      <c t="s">
        <v>22</v>
      </c>
    </row>
    <row r="114" spans="1:5" ht="38.25">
      <c r="A114" s="33" t="s">
        <v>50</v>
      </c>
      <c r="E114" s="34" t="s">
        <v>2705</v>
      </c>
    </row>
    <row r="115" spans="1:5" ht="12.75">
      <c r="A115" s="35" t="s">
        <v>52</v>
      </c>
      <c r="E115" s="36" t="s">
        <v>2704</v>
      </c>
    </row>
    <row r="116" spans="1:5" ht="51">
      <c r="A116" t="s">
        <v>53</v>
      </c>
      <c r="E116" s="34" t="s">
        <v>1629</v>
      </c>
    </row>
    <row r="117" spans="1:16" ht="12.75">
      <c r="A117" s="25" t="s">
        <v>45</v>
      </c>
      <c s="29" t="s">
        <v>313</v>
      </c>
      <c s="29" t="s">
        <v>1691</v>
      </c>
      <c s="25" t="s">
        <v>47</v>
      </c>
      <c s="30" t="s">
        <v>1692</v>
      </c>
      <c s="31" t="s">
        <v>278</v>
      </c>
      <c s="32">
        <v>85</v>
      </c>
      <c s="32">
        <v>0</v>
      </c>
      <c s="32">
        <f>ROUND(ROUND(H117,2)*ROUND(G117,2),2)</f>
      </c>
      <c r="O117">
        <f>(I117*21)/100</f>
      </c>
      <c t="s">
        <v>22</v>
      </c>
    </row>
    <row r="118" spans="1:5" ht="25.5">
      <c r="A118" s="33" t="s">
        <v>50</v>
      </c>
      <c r="E118" s="34" t="s">
        <v>2635</v>
      </c>
    </row>
    <row r="119" spans="1:5" ht="12.75">
      <c r="A119" s="35" t="s">
        <v>52</v>
      </c>
      <c r="E119" s="36" t="s">
        <v>47</v>
      </c>
    </row>
    <row r="120" spans="1:5" ht="51">
      <c r="A120" t="s">
        <v>53</v>
      </c>
      <c r="E120" s="34" t="s">
        <v>1694</v>
      </c>
    </row>
    <row r="121" spans="1:16" ht="12.75">
      <c r="A121" s="25" t="s">
        <v>45</v>
      </c>
      <c s="29" t="s">
        <v>318</v>
      </c>
      <c s="29" t="s">
        <v>1695</v>
      </c>
      <c s="25" t="s">
        <v>47</v>
      </c>
      <c s="30" t="s">
        <v>1696</v>
      </c>
      <c s="31" t="s">
        <v>278</v>
      </c>
      <c s="32">
        <v>73.5</v>
      </c>
      <c s="32">
        <v>0</v>
      </c>
      <c s="32">
        <f>ROUND(ROUND(H121,2)*ROUND(G121,2),2)</f>
      </c>
      <c r="O121">
        <f>(I121*21)/100</f>
      </c>
      <c t="s">
        <v>22</v>
      </c>
    </row>
    <row r="122" spans="1:5" ht="25.5">
      <c r="A122" s="33" t="s">
        <v>50</v>
      </c>
      <c r="E122" s="34" t="s">
        <v>2706</v>
      </c>
    </row>
    <row r="123" spans="1:5" ht="12.75">
      <c r="A123" s="35" t="s">
        <v>52</v>
      </c>
      <c r="E123" s="36" t="s">
        <v>47</v>
      </c>
    </row>
    <row r="124" spans="1:5" ht="38.25">
      <c r="A124" t="s">
        <v>53</v>
      </c>
      <c r="E124" s="34" t="s">
        <v>1413</v>
      </c>
    </row>
    <row r="125" spans="1:16" ht="12.75">
      <c r="A125" s="25" t="s">
        <v>45</v>
      </c>
      <c s="29" t="s">
        <v>323</v>
      </c>
      <c s="29" t="s">
        <v>2637</v>
      </c>
      <c s="25" t="s">
        <v>47</v>
      </c>
      <c s="30" t="s">
        <v>2638</v>
      </c>
      <c s="31" t="s">
        <v>59</v>
      </c>
      <c s="32">
        <v>2</v>
      </c>
      <c s="32">
        <v>0</v>
      </c>
      <c s="32">
        <f>ROUND(ROUND(H125,2)*ROUND(G125,2),2)</f>
      </c>
      <c r="O125">
        <f>(I125*21)/100</f>
      </c>
      <c t="s">
        <v>22</v>
      </c>
    </row>
    <row r="126" spans="1:5" ht="12.75">
      <c r="A126" s="33" t="s">
        <v>50</v>
      </c>
      <c r="E126" s="34" t="s">
        <v>2707</v>
      </c>
    </row>
    <row r="127" spans="1:5" ht="12.75">
      <c r="A127" s="35" t="s">
        <v>52</v>
      </c>
      <c r="E127" s="36" t="s">
        <v>47</v>
      </c>
    </row>
    <row r="128" spans="1:5" ht="25.5">
      <c r="A128" t="s">
        <v>53</v>
      </c>
      <c r="E128" s="34" t="s">
        <v>2640</v>
      </c>
    </row>
    <row r="129" spans="1:16" ht="12.75">
      <c r="A129" s="25" t="s">
        <v>45</v>
      </c>
      <c s="29" t="s">
        <v>328</v>
      </c>
      <c s="29" t="s">
        <v>1698</v>
      </c>
      <c s="25" t="s">
        <v>47</v>
      </c>
      <c s="30" t="s">
        <v>1699</v>
      </c>
      <c s="31" t="s">
        <v>59</v>
      </c>
      <c s="32">
        <v>5</v>
      </c>
      <c s="32">
        <v>0</v>
      </c>
      <c s="32">
        <f>ROUND(ROUND(H129,2)*ROUND(G129,2),2)</f>
      </c>
      <c r="O129">
        <f>(I129*21)/100</f>
      </c>
      <c t="s">
        <v>22</v>
      </c>
    </row>
    <row r="130" spans="1:5" ht="12.75">
      <c r="A130" s="33" t="s">
        <v>50</v>
      </c>
      <c r="E130" s="34" t="s">
        <v>2708</v>
      </c>
    </row>
    <row r="131" spans="1:5" ht="12.75">
      <c r="A131" s="35" t="s">
        <v>52</v>
      </c>
      <c r="E131" s="36" t="s">
        <v>47</v>
      </c>
    </row>
    <row r="132" spans="1:5" ht="51">
      <c r="A132" t="s">
        <v>53</v>
      </c>
      <c r="E132" s="34" t="s">
        <v>1097</v>
      </c>
    </row>
    <row r="133" spans="1:16" ht="12.75">
      <c r="A133" s="25" t="s">
        <v>45</v>
      </c>
      <c s="29" t="s">
        <v>332</v>
      </c>
      <c s="29" t="s">
        <v>1704</v>
      </c>
      <c s="25" t="s">
        <v>47</v>
      </c>
      <c s="30" t="s">
        <v>1705</v>
      </c>
      <c s="31" t="s">
        <v>278</v>
      </c>
      <c s="32">
        <v>73.1</v>
      </c>
      <c s="32">
        <v>0</v>
      </c>
      <c s="32">
        <f>ROUND(ROUND(H133,2)*ROUND(G133,2),2)</f>
      </c>
      <c r="O133">
        <f>(I133*21)/100</f>
      </c>
      <c t="s">
        <v>22</v>
      </c>
    </row>
    <row r="134" spans="1:5" ht="12.75">
      <c r="A134" s="33" t="s">
        <v>50</v>
      </c>
      <c r="E134" s="34" t="s">
        <v>47</v>
      </c>
    </row>
    <row r="135" spans="1:5" ht="12.75">
      <c r="A135" s="35" t="s">
        <v>52</v>
      </c>
      <c r="E135" s="36" t="s">
        <v>47</v>
      </c>
    </row>
    <row r="136" spans="1:5" ht="51">
      <c r="A136" t="s">
        <v>53</v>
      </c>
      <c r="E136" s="34" t="s">
        <v>1101</v>
      </c>
    </row>
    <row r="137" spans="1:16" ht="12.75">
      <c r="A137" s="25" t="s">
        <v>45</v>
      </c>
      <c s="29" t="s">
        <v>337</v>
      </c>
      <c s="29" t="s">
        <v>1789</v>
      </c>
      <c s="25" t="s">
        <v>47</v>
      </c>
      <c s="30" t="s">
        <v>1790</v>
      </c>
      <c s="31" t="s">
        <v>59</v>
      </c>
      <c s="32">
        <v>5</v>
      </c>
      <c s="32">
        <v>0</v>
      </c>
      <c s="32">
        <f>ROUND(ROUND(H137,2)*ROUND(G137,2),2)</f>
      </c>
      <c r="O137">
        <f>(I137*21)/100</f>
      </c>
      <c t="s">
        <v>22</v>
      </c>
    </row>
    <row r="138" spans="1:5" ht="12.75">
      <c r="A138" s="33" t="s">
        <v>50</v>
      </c>
      <c r="E138" s="34" t="s">
        <v>47</v>
      </c>
    </row>
    <row r="139" spans="1:5" ht="12.75">
      <c r="A139" s="35" t="s">
        <v>52</v>
      </c>
      <c r="E139" s="36" t="s">
        <v>47</v>
      </c>
    </row>
    <row r="140" spans="1:5" ht="12.75">
      <c r="A140" t="s">
        <v>53</v>
      </c>
      <c r="E140" s="34" t="s">
        <v>1792</v>
      </c>
    </row>
    <row r="141" spans="1:18" ht="12.75" customHeight="1">
      <c r="A141" s="6" t="s">
        <v>43</v>
      </c>
      <c s="6"/>
      <c s="38" t="s">
        <v>40</v>
      </c>
      <c s="6"/>
      <c s="27" t="s">
        <v>275</v>
      </c>
      <c s="6"/>
      <c s="6"/>
      <c s="6"/>
      <c s="39">
        <f>0+Q141</f>
      </c>
      <c r="O141">
        <f>0+R141</f>
      </c>
      <c r="Q141">
        <f>0+I142+I146+I150+I154</f>
      </c>
      <c>
        <f>0+O142+O146+O150+O154</f>
      </c>
    </row>
    <row r="142" spans="1:16" ht="12.75">
      <c r="A142" s="25" t="s">
        <v>45</v>
      </c>
      <c s="29" t="s">
        <v>343</v>
      </c>
      <c s="29" t="s">
        <v>1111</v>
      </c>
      <c s="25" t="s">
        <v>47</v>
      </c>
      <c s="30" t="s">
        <v>1112</v>
      </c>
      <c s="31" t="s">
        <v>278</v>
      </c>
      <c s="32">
        <v>17.5</v>
      </c>
      <c s="32">
        <v>0</v>
      </c>
      <c s="32">
        <f>ROUND(ROUND(H142,2)*ROUND(G142,2),2)</f>
      </c>
      <c r="O142">
        <f>(I142*21)/100</f>
      </c>
      <c t="s">
        <v>22</v>
      </c>
    </row>
    <row r="143" spans="1:5" ht="38.25">
      <c r="A143" s="33" t="s">
        <v>50</v>
      </c>
      <c r="E143" s="34" t="s">
        <v>2652</v>
      </c>
    </row>
    <row r="144" spans="1:5" ht="12.75">
      <c r="A144" s="35" t="s">
        <v>52</v>
      </c>
      <c r="E144" s="36" t="s">
        <v>2709</v>
      </c>
    </row>
    <row r="145" spans="1:5" ht="25.5">
      <c r="A145" t="s">
        <v>53</v>
      </c>
      <c r="E145" s="34" t="s">
        <v>655</v>
      </c>
    </row>
    <row r="146" spans="1:16" ht="12.75">
      <c r="A146" s="25" t="s">
        <v>45</v>
      </c>
      <c s="29" t="s">
        <v>347</v>
      </c>
      <c s="29" t="s">
        <v>1115</v>
      </c>
      <c s="25" t="s">
        <v>47</v>
      </c>
      <c s="30" t="s">
        <v>1116</v>
      </c>
      <c s="31" t="s">
        <v>221</v>
      </c>
      <c s="32">
        <v>2.22</v>
      </c>
      <c s="32">
        <v>0</v>
      </c>
      <c s="32">
        <f>ROUND(ROUND(H146,2)*ROUND(G146,2),2)</f>
      </c>
      <c r="O146">
        <f>(I146*21)/100</f>
      </c>
      <c t="s">
        <v>22</v>
      </c>
    </row>
    <row r="147" spans="1:5" ht="76.5">
      <c r="A147" s="33" t="s">
        <v>50</v>
      </c>
      <c r="E147" s="34" t="s">
        <v>2710</v>
      </c>
    </row>
    <row r="148" spans="1:5" ht="12.75">
      <c r="A148" s="35" t="s">
        <v>52</v>
      </c>
      <c r="E148" s="36" t="s">
        <v>2711</v>
      </c>
    </row>
    <row r="149" spans="1:5" ht="102">
      <c r="A149" t="s">
        <v>53</v>
      </c>
      <c r="E149" s="34" t="s">
        <v>307</v>
      </c>
    </row>
    <row r="150" spans="1:16" ht="12.75">
      <c r="A150" s="25" t="s">
        <v>45</v>
      </c>
      <c s="29" t="s">
        <v>352</v>
      </c>
      <c s="29" t="s">
        <v>2656</v>
      </c>
      <c s="25" t="s">
        <v>47</v>
      </c>
      <c s="30" t="s">
        <v>2657</v>
      </c>
      <c s="31" t="s">
        <v>278</v>
      </c>
      <c s="32">
        <v>87.3</v>
      </c>
      <c s="32">
        <v>0</v>
      </c>
      <c s="32">
        <f>ROUND(ROUND(H150,2)*ROUND(G150,2),2)</f>
      </c>
      <c r="O150">
        <f>(I150*21)/100</f>
      </c>
      <c t="s">
        <v>22</v>
      </c>
    </row>
    <row r="151" spans="1:5" ht="76.5">
      <c r="A151" s="33" t="s">
        <v>50</v>
      </c>
      <c r="E151" s="34" t="s">
        <v>2712</v>
      </c>
    </row>
    <row r="152" spans="1:5" ht="12.75">
      <c r="A152" s="35" t="s">
        <v>52</v>
      </c>
      <c r="E152" s="36" t="s">
        <v>2713</v>
      </c>
    </row>
    <row r="153" spans="1:5" ht="76.5">
      <c r="A153" t="s">
        <v>53</v>
      </c>
      <c r="E153" s="34" t="s">
        <v>351</v>
      </c>
    </row>
    <row r="154" spans="1:16" ht="12.75">
      <c r="A154" s="25" t="s">
        <v>45</v>
      </c>
      <c s="29" t="s">
        <v>357</v>
      </c>
      <c s="29" t="s">
        <v>2661</v>
      </c>
      <c s="25" t="s">
        <v>47</v>
      </c>
      <c s="30" t="s">
        <v>2662</v>
      </c>
      <c s="31" t="s">
        <v>278</v>
      </c>
      <c s="32">
        <v>73.1</v>
      </c>
      <c s="32">
        <v>0</v>
      </c>
      <c s="32">
        <f>ROUND(ROUND(H154,2)*ROUND(G154,2),2)</f>
      </c>
      <c r="O154">
        <f>(I154*21)/100</f>
      </c>
      <c t="s">
        <v>22</v>
      </c>
    </row>
    <row r="155" spans="1:5" ht="12.75">
      <c r="A155" s="33" t="s">
        <v>50</v>
      </c>
      <c r="E155" s="34" t="s">
        <v>47</v>
      </c>
    </row>
    <row r="156" spans="1:5" ht="12.75">
      <c r="A156" s="35" t="s">
        <v>52</v>
      </c>
      <c r="E156" s="36" t="s">
        <v>47</v>
      </c>
    </row>
    <row r="157" spans="1:5" ht="76.5">
      <c r="A157" t="s">
        <v>53</v>
      </c>
      <c r="E157" s="34" t="s">
        <v>2663</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5.xml><?xml version="1.0" encoding="utf-8"?>
<worksheet xmlns="http://schemas.openxmlformats.org/spreadsheetml/2006/main" xmlns:r="http://schemas.openxmlformats.org/officeDocument/2006/relationships">
  <sheetPr>
    <pageSetUpPr fitToPage="1"/>
  </sheetPr>
  <dimension ref="A1:R8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0+O8+O21+O70</f>
      </c>
      <c t="s">
        <v>22</v>
      </c>
    </row>
    <row r="3" spans="1:16" ht="15" customHeight="1">
      <c r="A3" t="s">
        <v>12</v>
      </c>
      <c s="12" t="s">
        <v>14</v>
      </c>
      <c s="13" t="s">
        <v>15</v>
      </c>
      <c s="1"/>
      <c s="14" t="s">
        <v>16</v>
      </c>
      <c s="1"/>
      <c s="9"/>
      <c s="8" t="s">
        <v>2714</v>
      </c>
      <c s="40">
        <f>0+I8+I21+I70</f>
      </c>
      <c r="O3" t="s">
        <v>19</v>
      </c>
      <c t="s">
        <v>22</v>
      </c>
    </row>
    <row r="4" spans="1:16" ht="15" customHeight="1">
      <c r="A4" t="s">
        <v>17</v>
      </c>
      <c s="16" t="s">
        <v>18</v>
      </c>
      <c s="17" t="s">
        <v>2714</v>
      </c>
      <c s="6"/>
      <c s="18" t="s">
        <v>2715</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f>
      </c>
      <c>
        <f>0+O9+O13+O17</f>
      </c>
    </row>
    <row r="9" spans="1:16" ht="12.75">
      <c r="A9" s="25" t="s">
        <v>45</v>
      </c>
      <c s="29" t="s">
        <v>28</v>
      </c>
      <c s="29" t="s">
        <v>219</v>
      </c>
      <c s="25" t="s">
        <v>175</v>
      </c>
      <c s="30" t="s">
        <v>220</v>
      </c>
      <c s="31" t="s">
        <v>221</v>
      </c>
      <c s="32">
        <v>2.01</v>
      </c>
      <c s="32">
        <v>0</v>
      </c>
      <c s="32">
        <f>ROUND(ROUND(H9,2)*ROUND(G9,2),2)</f>
      </c>
      <c r="O9">
        <f>(I9*21)/100</f>
      </c>
      <c t="s">
        <v>22</v>
      </c>
    </row>
    <row r="10" spans="1:5" ht="12.75">
      <c r="A10" s="33" t="s">
        <v>50</v>
      </c>
      <c r="E10" s="34" t="s">
        <v>1265</v>
      </c>
    </row>
    <row r="11" spans="1:5" ht="12.75">
      <c r="A11" s="35" t="s">
        <v>52</v>
      </c>
      <c r="E11" s="36" t="s">
        <v>1266</v>
      </c>
    </row>
    <row r="12" spans="1:5" ht="25.5">
      <c r="A12" t="s">
        <v>53</v>
      </c>
      <c r="E12" s="34" t="s">
        <v>224</v>
      </c>
    </row>
    <row r="13" spans="1:16" ht="12.75">
      <c r="A13" s="25" t="s">
        <v>45</v>
      </c>
      <c s="29" t="s">
        <v>22</v>
      </c>
      <c s="29" t="s">
        <v>219</v>
      </c>
      <c s="25" t="s">
        <v>178</v>
      </c>
      <c s="30" t="s">
        <v>220</v>
      </c>
      <c s="31" t="s">
        <v>221</v>
      </c>
      <c s="32">
        <v>4.49</v>
      </c>
      <c s="32">
        <v>0</v>
      </c>
      <c s="32">
        <f>ROUND(ROUND(H13,2)*ROUND(G13,2),2)</f>
      </c>
      <c r="O13">
        <f>(I13*21)/100</f>
      </c>
      <c t="s">
        <v>22</v>
      </c>
    </row>
    <row r="14" spans="1:5" ht="12.75">
      <c r="A14" s="33" t="s">
        <v>50</v>
      </c>
      <c r="E14" s="34" t="s">
        <v>1267</v>
      </c>
    </row>
    <row r="15" spans="1:5" ht="12.75">
      <c r="A15" s="35" t="s">
        <v>52</v>
      </c>
      <c r="E15" s="36" t="s">
        <v>1268</v>
      </c>
    </row>
    <row r="16" spans="1:5" ht="25.5">
      <c r="A16" t="s">
        <v>53</v>
      </c>
      <c r="E16" s="34" t="s">
        <v>224</v>
      </c>
    </row>
    <row r="17" spans="1:16" ht="12.75">
      <c r="A17" s="25" t="s">
        <v>45</v>
      </c>
      <c s="29" t="s">
        <v>31</v>
      </c>
      <c s="29" t="s">
        <v>219</v>
      </c>
      <c s="25" t="s">
        <v>180</v>
      </c>
      <c s="30" t="s">
        <v>220</v>
      </c>
      <c s="31" t="s">
        <v>221</v>
      </c>
      <c s="32">
        <v>6.5</v>
      </c>
      <c s="32">
        <v>0</v>
      </c>
      <c s="32">
        <f>ROUND(ROUND(H17,2)*ROUND(G17,2),2)</f>
      </c>
      <c r="O17">
        <f>(I17*21)/100</f>
      </c>
      <c t="s">
        <v>22</v>
      </c>
    </row>
    <row r="18" spans="1:5" ht="12.75">
      <c r="A18" s="33" t="s">
        <v>50</v>
      </c>
      <c r="E18" s="34" t="s">
        <v>1795</v>
      </c>
    </row>
    <row r="19" spans="1:5" ht="12.75">
      <c r="A19" s="35" t="s">
        <v>52</v>
      </c>
      <c r="E19" s="36" t="s">
        <v>47</v>
      </c>
    </row>
    <row r="20" spans="1:5" ht="25.5">
      <c r="A20" t="s">
        <v>53</v>
      </c>
      <c r="E20" s="34" t="s">
        <v>224</v>
      </c>
    </row>
    <row r="21" spans="1:18" ht="12.75" customHeight="1">
      <c r="A21" s="6" t="s">
        <v>43</v>
      </c>
      <c s="6"/>
      <c s="38" t="s">
        <v>28</v>
      </c>
      <c s="6"/>
      <c s="27" t="s">
        <v>226</v>
      </c>
      <c s="6"/>
      <c s="6"/>
      <c s="6"/>
      <c s="39">
        <f>0+Q21</f>
      </c>
      <c r="O21">
        <f>0+R21</f>
      </c>
      <c r="Q21">
        <f>0+I22+I26+I30+I34+I38+I42+I46+I50+I54+I58+I62+I66</f>
      </c>
      <c>
        <f>0+O22+O26+O30+O34+O38+O42+O46+O50+O54+O58+O62+O66</f>
      </c>
    </row>
    <row r="22" spans="1:16" ht="12.75">
      <c r="A22" s="25" t="s">
        <v>45</v>
      </c>
      <c s="29" t="s">
        <v>33</v>
      </c>
      <c s="29" t="s">
        <v>2716</v>
      </c>
      <c s="25" t="s">
        <v>47</v>
      </c>
      <c s="30" t="s">
        <v>2717</v>
      </c>
      <c s="31" t="s">
        <v>221</v>
      </c>
      <c s="32">
        <v>1.44</v>
      </c>
      <c s="32">
        <v>0</v>
      </c>
      <c s="32">
        <f>ROUND(ROUND(H22,2)*ROUND(G22,2),2)</f>
      </c>
      <c r="O22">
        <f>(I22*21)/100</f>
      </c>
      <c t="s">
        <v>22</v>
      </c>
    </row>
    <row r="23" spans="1:5" ht="51">
      <c r="A23" s="33" t="s">
        <v>50</v>
      </c>
      <c r="E23" s="34" t="s">
        <v>2718</v>
      </c>
    </row>
    <row r="24" spans="1:5" ht="12.75">
      <c r="A24" s="35" t="s">
        <v>52</v>
      </c>
      <c r="E24" s="36" t="s">
        <v>2719</v>
      </c>
    </row>
    <row r="25" spans="1:5" ht="63.75">
      <c r="A25" t="s">
        <v>53</v>
      </c>
      <c r="E25" s="34" t="s">
        <v>255</v>
      </c>
    </row>
    <row r="26" spans="1:16" ht="12.75">
      <c r="A26" s="25" t="s">
        <v>45</v>
      </c>
      <c s="29" t="s">
        <v>35</v>
      </c>
      <c s="29" t="s">
        <v>252</v>
      </c>
      <c s="25" t="s">
        <v>47</v>
      </c>
      <c s="30" t="s">
        <v>253</v>
      </c>
      <c s="31" t="s">
        <v>221</v>
      </c>
      <c s="32">
        <v>1.61</v>
      </c>
      <c s="32">
        <v>0</v>
      </c>
      <c s="32">
        <f>ROUND(ROUND(H26,2)*ROUND(G26,2),2)</f>
      </c>
      <c r="O26">
        <f>(I26*21)/100</f>
      </c>
      <c t="s">
        <v>22</v>
      </c>
    </row>
    <row r="27" spans="1:5" ht="51">
      <c r="A27" s="33" t="s">
        <v>50</v>
      </c>
      <c r="E27" s="34" t="s">
        <v>2720</v>
      </c>
    </row>
    <row r="28" spans="1:5" ht="12.75">
      <c r="A28" s="35" t="s">
        <v>52</v>
      </c>
      <c r="E28" s="36" t="s">
        <v>2721</v>
      </c>
    </row>
    <row r="29" spans="1:5" ht="63.75">
      <c r="A29" t="s">
        <v>53</v>
      </c>
      <c r="E29" s="34" t="s">
        <v>255</v>
      </c>
    </row>
    <row r="30" spans="1:16" ht="12.75">
      <c r="A30" s="25" t="s">
        <v>45</v>
      </c>
      <c s="29" t="s">
        <v>37</v>
      </c>
      <c s="29" t="s">
        <v>1025</v>
      </c>
      <c s="25" t="s">
        <v>47</v>
      </c>
      <c s="30" t="s">
        <v>1026</v>
      </c>
      <c s="31" t="s">
        <v>221</v>
      </c>
      <c s="32">
        <v>0.05</v>
      </c>
      <c s="32">
        <v>0</v>
      </c>
      <c s="32">
        <f>ROUND(ROUND(H30,2)*ROUND(G30,2),2)</f>
      </c>
      <c r="O30">
        <f>(I30*21)/100</f>
      </c>
      <c t="s">
        <v>22</v>
      </c>
    </row>
    <row r="31" spans="1:5" ht="51">
      <c r="A31" s="33" t="s">
        <v>50</v>
      </c>
      <c r="E31" s="34" t="s">
        <v>2722</v>
      </c>
    </row>
    <row r="32" spans="1:5" ht="12.75">
      <c r="A32" s="35" t="s">
        <v>52</v>
      </c>
      <c r="E32" s="36" t="s">
        <v>2723</v>
      </c>
    </row>
    <row r="33" spans="1:5" ht="63.75">
      <c r="A33" t="s">
        <v>53</v>
      </c>
      <c r="E33" s="34" t="s">
        <v>255</v>
      </c>
    </row>
    <row r="34" spans="1:16" ht="12.75">
      <c r="A34" s="25" t="s">
        <v>45</v>
      </c>
      <c s="29" t="s">
        <v>55</v>
      </c>
      <c s="29" t="s">
        <v>1036</v>
      </c>
      <c s="25" t="s">
        <v>47</v>
      </c>
      <c s="30" t="s">
        <v>1037</v>
      </c>
      <c s="31" t="s">
        <v>278</v>
      </c>
      <c s="32">
        <v>2.1</v>
      </c>
      <c s="32">
        <v>0</v>
      </c>
      <c s="32">
        <f>ROUND(ROUND(H34,2)*ROUND(G34,2),2)</f>
      </c>
      <c r="O34">
        <f>(I34*21)/100</f>
      </c>
      <c t="s">
        <v>22</v>
      </c>
    </row>
    <row r="35" spans="1:5" ht="25.5">
      <c r="A35" s="33" t="s">
        <v>50</v>
      </c>
      <c r="E35" s="34" t="s">
        <v>2724</v>
      </c>
    </row>
    <row r="36" spans="1:5" ht="12.75">
      <c r="A36" s="35" t="s">
        <v>52</v>
      </c>
      <c r="E36" s="36" t="s">
        <v>2725</v>
      </c>
    </row>
    <row r="37" spans="1:5" ht="63.75">
      <c r="A37" t="s">
        <v>53</v>
      </c>
      <c r="E37" s="34" t="s">
        <v>255</v>
      </c>
    </row>
    <row r="38" spans="1:16" ht="12.75">
      <c r="A38" s="25" t="s">
        <v>45</v>
      </c>
      <c s="29" t="s">
        <v>78</v>
      </c>
      <c s="29" t="s">
        <v>1273</v>
      </c>
      <c s="25" t="s">
        <v>175</v>
      </c>
      <c s="30" t="s">
        <v>1274</v>
      </c>
      <c s="31" t="s">
        <v>221</v>
      </c>
      <c s="32">
        <v>2.01</v>
      </c>
      <c s="32">
        <v>0</v>
      </c>
      <c s="32">
        <f>ROUND(ROUND(H38,2)*ROUND(G38,2),2)</f>
      </c>
      <c r="O38">
        <f>(I38*21)/100</f>
      </c>
      <c t="s">
        <v>22</v>
      </c>
    </row>
    <row r="39" spans="1:5" ht="38.25">
      <c r="A39" s="33" t="s">
        <v>50</v>
      </c>
      <c r="E39" s="34" t="s">
        <v>2726</v>
      </c>
    </row>
    <row r="40" spans="1:5" ht="25.5">
      <c r="A40" s="35" t="s">
        <v>52</v>
      </c>
      <c r="E40" s="36" t="s">
        <v>2727</v>
      </c>
    </row>
    <row r="41" spans="1:5" ht="63.75">
      <c r="A41" t="s">
        <v>53</v>
      </c>
      <c r="E41" s="34" t="s">
        <v>255</v>
      </c>
    </row>
    <row r="42" spans="1:16" ht="12.75">
      <c r="A42" s="25" t="s">
        <v>45</v>
      </c>
      <c s="29" t="s">
        <v>40</v>
      </c>
      <c s="29" t="s">
        <v>1273</v>
      </c>
      <c s="25" t="s">
        <v>178</v>
      </c>
      <c s="30" t="s">
        <v>1274</v>
      </c>
      <c s="31" t="s">
        <v>221</v>
      </c>
      <c s="32">
        <v>2.01</v>
      </c>
      <c s="32">
        <v>0</v>
      </c>
      <c s="32">
        <f>ROUND(ROUND(H42,2)*ROUND(G42,2),2)</f>
      </c>
      <c r="O42">
        <f>(I42*21)/100</f>
      </c>
      <c t="s">
        <v>22</v>
      </c>
    </row>
    <row r="43" spans="1:5" ht="38.25">
      <c r="A43" s="33" t="s">
        <v>50</v>
      </c>
      <c r="E43" s="34" t="s">
        <v>2728</v>
      </c>
    </row>
    <row r="44" spans="1:5" ht="12.75">
      <c r="A44" s="35" t="s">
        <v>52</v>
      </c>
      <c r="E44" s="36" t="s">
        <v>2729</v>
      </c>
    </row>
    <row r="45" spans="1:5" ht="63.75">
      <c r="A45" t="s">
        <v>53</v>
      </c>
      <c r="E45" s="34" t="s">
        <v>255</v>
      </c>
    </row>
    <row r="46" spans="1:16" ht="12.75">
      <c r="A46" s="25" t="s">
        <v>45</v>
      </c>
      <c s="29" t="s">
        <v>42</v>
      </c>
      <c s="29" t="s">
        <v>447</v>
      </c>
      <c s="25" t="s">
        <v>47</v>
      </c>
      <c s="30" t="s">
        <v>448</v>
      </c>
      <c s="31" t="s">
        <v>221</v>
      </c>
      <c s="32">
        <v>108.68</v>
      </c>
      <c s="32">
        <v>0</v>
      </c>
      <c s="32">
        <f>ROUND(ROUND(H46,2)*ROUND(G46,2),2)</f>
      </c>
      <c r="O46">
        <f>(I46*21)/100</f>
      </c>
      <c t="s">
        <v>22</v>
      </c>
    </row>
    <row r="47" spans="1:5" ht="25.5">
      <c r="A47" s="33" t="s">
        <v>50</v>
      </c>
      <c r="E47" s="34" t="s">
        <v>1454</v>
      </c>
    </row>
    <row r="48" spans="1:5" ht="12.75">
      <c r="A48" s="35" t="s">
        <v>52</v>
      </c>
      <c r="E48" s="36" t="s">
        <v>47</v>
      </c>
    </row>
    <row r="49" spans="1:5" ht="306">
      <c r="A49" t="s">
        <v>53</v>
      </c>
      <c r="E49" s="34" t="s">
        <v>1281</v>
      </c>
    </row>
    <row r="50" spans="1:16" ht="12.75">
      <c r="A50" s="25" t="s">
        <v>45</v>
      </c>
      <c s="29" t="s">
        <v>87</v>
      </c>
      <c s="29" t="s">
        <v>451</v>
      </c>
      <c s="25" t="s">
        <v>47</v>
      </c>
      <c s="30" t="s">
        <v>452</v>
      </c>
      <c s="31" t="s">
        <v>221</v>
      </c>
      <c s="32">
        <v>4.49</v>
      </c>
      <c s="32">
        <v>0</v>
      </c>
      <c s="32">
        <f>ROUND(ROUND(H50,2)*ROUND(G50,2),2)</f>
      </c>
      <c r="O50">
        <f>(I50*21)/100</f>
      </c>
      <c t="s">
        <v>22</v>
      </c>
    </row>
    <row r="51" spans="1:5" ht="25.5">
      <c r="A51" s="33" t="s">
        <v>50</v>
      </c>
      <c r="E51" s="34" t="s">
        <v>1285</v>
      </c>
    </row>
    <row r="52" spans="1:5" ht="38.25">
      <c r="A52" s="35" t="s">
        <v>52</v>
      </c>
      <c r="E52" s="36" t="s">
        <v>2730</v>
      </c>
    </row>
    <row r="53" spans="1:5" ht="318.75">
      <c r="A53" t="s">
        <v>53</v>
      </c>
      <c r="E53" s="34" t="s">
        <v>1284</v>
      </c>
    </row>
    <row r="54" spans="1:16" ht="12.75">
      <c r="A54" s="25" t="s">
        <v>45</v>
      </c>
      <c s="29" t="s">
        <v>90</v>
      </c>
      <c s="29" t="s">
        <v>1049</v>
      </c>
      <c s="25" t="s">
        <v>47</v>
      </c>
      <c s="30" t="s">
        <v>1050</v>
      </c>
      <c s="31" t="s">
        <v>221</v>
      </c>
      <c s="32">
        <v>108.68</v>
      </c>
      <c s="32">
        <v>0</v>
      </c>
      <c s="32">
        <f>ROUND(ROUND(H54,2)*ROUND(G54,2),2)</f>
      </c>
      <c r="O54">
        <f>(I54*21)/100</f>
      </c>
      <c t="s">
        <v>22</v>
      </c>
    </row>
    <row r="55" spans="1:5" ht="25.5">
      <c r="A55" s="33" t="s">
        <v>50</v>
      </c>
      <c r="E55" s="34" t="s">
        <v>1287</v>
      </c>
    </row>
    <row r="56" spans="1:5" ht="12.75">
      <c r="A56" s="35" t="s">
        <v>52</v>
      </c>
      <c r="E56" s="36" t="s">
        <v>47</v>
      </c>
    </row>
    <row r="57" spans="1:5" ht="318.75">
      <c r="A57" t="s">
        <v>53</v>
      </c>
      <c r="E57" s="34" t="s">
        <v>1284</v>
      </c>
    </row>
    <row r="58" spans="1:16" ht="12.75">
      <c r="A58" s="25" t="s">
        <v>45</v>
      </c>
      <c s="29" t="s">
        <v>93</v>
      </c>
      <c s="29" t="s">
        <v>765</v>
      </c>
      <c s="25" t="s">
        <v>175</v>
      </c>
      <c s="30" t="s">
        <v>767</v>
      </c>
      <c s="31" t="s">
        <v>221</v>
      </c>
      <c s="32">
        <v>4.49</v>
      </c>
      <c s="32">
        <v>0</v>
      </c>
      <c s="32">
        <f>ROUND(ROUND(H58,2)*ROUND(G58,2),2)</f>
      </c>
      <c r="O58">
        <f>(I58*21)/100</f>
      </c>
      <c t="s">
        <v>22</v>
      </c>
    </row>
    <row r="59" spans="1:5" ht="12.75">
      <c r="A59" s="33" t="s">
        <v>50</v>
      </c>
      <c r="E59" s="34" t="s">
        <v>1288</v>
      </c>
    </row>
    <row r="60" spans="1:5" ht="12.75">
      <c r="A60" s="35" t="s">
        <v>52</v>
      </c>
      <c r="E60" s="36" t="s">
        <v>47</v>
      </c>
    </row>
    <row r="61" spans="1:5" ht="191.25">
      <c r="A61" t="s">
        <v>53</v>
      </c>
      <c r="E61" s="34" t="s">
        <v>1290</v>
      </c>
    </row>
    <row r="62" spans="1:16" ht="12.75">
      <c r="A62" s="25" t="s">
        <v>45</v>
      </c>
      <c s="29" t="s">
        <v>96</v>
      </c>
      <c s="29" t="s">
        <v>765</v>
      </c>
      <c s="25" t="s">
        <v>178</v>
      </c>
      <c s="30" t="s">
        <v>767</v>
      </c>
      <c s="31" t="s">
        <v>221</v>
      </c>
      <c s="32">
        <v>108.68</v>
      </c>
      <c s="32">
        <v>0</v>
      </c>
      <c s="32">
        <f>ROUND(ROUND(H62,2)*ROUND(G62,2),2)</f>
      </c>
      <c r="O62">
        <f>(I62*21)/100</f>
      </c>
      <c t="s">
        <v>22</v>
      </c>
    </row>
    <row r="63" spans="1:5" ht="12.75">
      <c r="A63" s="33" t="s">
        <v>50</v>
      </c>
      <c r="E63" s="34" t="s">
        <v>1291</v>
      </c>
    </row>
    <row r="64" spans="1:5" ht="12.75">
      <c r="A64" s="35" t="s">
        <v>52</v>
      </c>
      <c r="E64" s="36" t="s">
        <v>47</v>
      </c>
    </row>
    <row r="65" spans="1:5" ht="191.25">
      <c r="A65" t="s">
        <v>53</v>
      </c>
      <c r="E65" s="34" t="s">
        <v>1290</v>
      </c>
    </row>
    <row r="66" spans="1:16" ht="12.75">
      <c r="A66" s="25" t="s">
        <v>45</v>
      </c>
      <c s="29" t="s">
        <v>101</v>
      </c>
      <c s="29" t="s">
        <v>1058</v>
      </c>
      <c s="25" t="s">
        <v>47</v>
      </c>
      <c s="30" t="s">
        <v>1059</v>
      </c>
      <c s="31" t="s">
        <v>221</v>
      </c>
      <c s="32">
        <v>108.68</v>
      </c>
      <c s="32">
        <v>0</v>
      </c>
      <c s="32">
        <f>ROUND(ROUND(H66,2)*ROUND(G66,2),2)</f>
      </c>
      <c r="O66">
        <f>(I66*21)/100</f>
      </c>
      <c t="s">
        <v>22</v>
      </c>
    </row>
    <row r="67" spans="1:5" ht="12.75">
      <c r="A67" s="33" t="s">
        <v>50</v>
      </c>
      <c r="E67" s="34" t="s">
        <v>2731</v>
      </c>
    </row>
    <row r="68" spans="1:5" ht="25.5">
      <c r="A68" s="35" t="s">
        <v>52</v>
      </c>
      <c r="E68" s="36" t="s">
        <v>2732</v>
      </c>
    </row>
    <row r="69" spans="1:5" ht="229.5">
      <c r="A69" t="s">
        <v>53</v>
      </c>
      <c r="E69" s="34" t="s">
        <v>1294</v>
      </c>
    </row>
    <row r="70" spans="1:18" ht="12.75" customHeight="1">
      <c r="A70" s="6" t="s">
        <v>43</v>
      </c>
      <c s="6"/>
      <c s="38" t="s">
        <v>40</v>
      </c>
      <c s="6"/>
      <c s="27" t="s">
        <v>275</v>
      </c>
      <c s="6"/>
      <c s="6"/>
      <c s="6"/>
      <c s="39">
        <f>0+Q70</f>
      </c>
      <c r="O70">
        <f>0+R70</f>
      </c>
      <c r="Q70">
        <f>0+I71+I75+I79</f>
      </c>
      <c>
        <f>0+O71+O75+O79</f>
      </c>
    </row>
    <row r="71" spans="1:16" ht="12.75">
      <c r="A71" s="25" t="s">
        <v>45</v>
      </c>
      <c s="29" t="s">
        <v>105</v>
      </c>
      <c s="29" t="s">
        <v>1111</v>
      </c>
      <c s="25" t="s">
        <v>47</v>
      </c>
      <c s="30" t="s">
        <v>1112</v>
      </c>
      <c s="31" t="s">
        <v>278</v>
      </c>
      <c s="32">
        <v>114.6</v>
      </c>
      <c s="32">
        <v>0</v>
      </c>
      <c s="32">
        <f>ROUND(ROUND(H71,2)*ROUND(G71,2),2)</f>
      </c>
      <c r="O71">
        <f>(I71*21)/100</f>
      </c>
      <c t="s">
        <v>22</v>
      </c>
    </row>
    <row r="72" spans="1:5" ht="38.25">
      <c r="A72" s="33" t="s">
        <v>50</v>
      </c>
      <c r="E72" s="34" t="s">
        <v>2733</v>
      </c>
    </row>
    <row r="73" spans="1:5" ht="12.75">
      <c r="A73" s="35" t="s">
        <v>52</v>
      </c>
      <c r="E73" s="36" t="s">
        <v>2734</v>
      </c>
    </row>
    <row r="74" spans="1:5" ht="25.5">
      <c r="A74" t="s">
        <v>53</v>
      </c>
      <c r="E74" s="34" t="s">
        <v>655</v>
      </c>
    </row>
    <row r="75" spans="1:16" ht="12.75">
      <c r="A75" s="25" t="s">
        <v>45</v>
      </c>
      <c s="29" t="s">
        <v>109</v>
      </c>
      <c s="29" t="s">
        <v>2735</v>
      </c>
      <c s="25" t="s">
        <v>47</v>
      </c>
      <c s="30" t="s">
        <v>2736</v>
      </c>
      <c s="31" t="s">
        <v>221</v>
      </c>
      <c s="32">
        <v>6.5</v>
      </c>
      <c s="32">
        <v>0</v>
      </c>
      <c s="32">
        <f>ROUND(ROUND(H75,2)*ROUND(G75,2),2)</f>
      </c>
      <c r="O75">
        <f>(I75*21)/100</f>
      </c>
      <c t="s">
        <v>22</v>
      </c>
    </row>
    <row r="76" spans="1:5" ht="25.5">
      <c r="A76" s="33" t="s">
        <v>50</v>
      </c>
      <c r="E76" s="34" t="s">
        <v>2737</v>
      </c>
    </row>
    <row r="77" spans="1:5" ht="38.25">
      <c r="A77" s="35" t="s">
        <v>52</v>
      </c>
      <c r="E77" s="36" t="s">
        <v>2738</v>
      </c>
    </row>
    <row r="78" spans="1:5" ht="102">
      <c r="A78" t="s">
        <v>53</v>
      </c>
      <c r="E78" s="34" t="s">
        <v>2739</v>
      </c>
    </row>
    <row r="79" spans="1:16" ht="12.75">
      <c r="A79" s="25" t="s">
        <v>45</v>
      </c>
      <c s="29" t="s">
        <v>113</v>
      </c>
      <c s="29" t="s">
        <v>2659</v>
      </c>
      <c s="25" t="s">
        <v>47</v>
      </c>
      <c s="30" t="s">
        <v>2660</v>
      </c>
      <c s="31" t="s">
        <v>278</v>
      </c>
      <c s="32">
        <v>233</v>
      </c>
      <c s="32">
        <v>0</v>
      </c>
      <c s="32">
        <f>ROUND(ROUND(H79,2)*ROUND(G79,2),2)</f>
      </c>
      <c r="O79">
        <f>(I79*21)/100</f>
      </c>
      <c t="s">
        <v>22</v>
      </c>
    </row>
    <row r="80" spans="1:5" ht="38.25">
      <c r="A80" s="33" t="s">
        <v>50</v>
      </c>
      <c r="E80" s="34" t="s">
        <v>2740</v>
      </c>
    </row>
    <row r="81" spans="1:5" ht="12.75">
      <c r="A81" s="35" t="s">
        <v>52</v>
      </c>
      <c r="E81" s="36" t="s">
        <v>2741</v>
      </c>
    </row>
    <row r="82" spans="1:5" ht="76.5">
      <c r="A82" t="s">
        <v>53</v>
      </c>
      <c r="E82" s="34" t="s">
        <v>2742</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6.xml><?xml version="1.0" encoding="utf-8"?>
<worksheet xmlns="http://schemas.openxmlformats.org/spreadsheetml/2006/main" xmlns:r="http://schemas.openxmlformats.org/officeDocument/2006/relationships">
  <sheetPr>
    <pageSetUpPr fitToPage="1"/>
  </sheetPr>
  <dimension ref="A1:R208"/>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0+O9+O14+O47+O52+O85+O102+O111+O188</f>
      </c>
      <c t="s">
        <v>22</v>
      </c>
    </row>
    <row r="3" spans="1:16" ht="15" customHeight="1">
      <c r="A3" t="s">
        <v>12</v>
      </c>
      <c s="12" t="s">
        <v>14</v>
      </c>
      <c s="13" t="s">
        <v>15</v>
      </c>
      <c s="1"/>
      <c s="14" t="s">
        <v>16</v>
      </c>
      <c s="1"/>
      <c s="9"/>
      <c s="8" t="s">
        <v>2745</v>
      </c>
      <c s="40">
        <f>0+I9+I14+I47+I52+I85+I102+I111+I188</f>
      </c>
      <c r="O3" t="s">
        <v>19</v>
      </c>
      <c t="s">
        <v>22</v>
      </c>
    </row>
    <row r="4" spans="1:16" ht="15" customHeight="1">
      <c r="A4" t="s">
        <v>17</v>
      </c>
      <c s="12" t="s">
        <v>375</v>
      </c>
      <c s="13" t="s">
        <v>2743</v>
      </c>
      <c s="1"/>
      <c s="14" t="s">
        <v>2744</v>
      </c>
      <c s="1"/>
      <c s="1"/>
      <c s="11"/>
      <c s="11"/>
      <c r="O4" t="s">
        <v>20</v>
      </c>
      <c t="s">
        <v>22</v>
      </c>
    </row>
    <row r="5" spans="1:16" ht="12.75" customHeight="1">
      <c r="A5" t="s">
        <v>378</v>
      </c>
      <c s="16" t="s">
        <v>18</v>
      </c>
      <c s="17" t="s">
        <v>2745</v>
      </c>
      <c s="6"/>
      <c s="18" t="s">
        <v>2744</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28</v>
      </c>
      <c s="29" t="s">
        <v>219</v>
      </c>
      <c s="25" t="s">
        <v>47</v>
      </c>
      <c s="30" t="s">
        <v>220</v>
      </c>
      <c s="31" t="s">
        <v>221</v>
      </c>
      <c s="32">
        <v>291.94</v>
      </c>
      <c s="32">
        <v>0</v>
      </c>
      <c s="32">
        <f>ROUND(ROUND(H10,2)*ROUND(G10,2),2)</f>
      </c>
      <c r="O10">
        <f>(I10*21)/100</f>
      </c>
      <c t="s">
        <v>22</v>
      </c>
    </row>
    <row r="11" spans="1:5" ht="12.75">
      <c r="A11" s="33" t="s">
        <v>50</v>
      </c>
      <c r="E11" s="34" t="s">
        <v>47</v>
      </c>
    </row>
    <row r="12" spans="1:5" ht="12.75">
      <c r="A12" s="35" t="s">
        <v>52</v>
      </c>
      <c r="E12" s="36" t="s">
        <v>2746</v>
      </c>
    </row>
    <row r="13" spans="1:5" ht="25.5">
      <c r="A13" t="s">
        <v>53</v>
      </c>
      <c r="E13" s="34" t="s">
        <v>224</v>
      </c>
    </row>
    <row r="14" spans="1:18" ht="12.75" customHeight="1">
      <c r="A14" s="6" t="s">
        <v>43</v>
      </c>
      <c s="6"/>
      <c s="38" t="s">
        <v>28</v>
      </c>
      <c s="6"/>
      <c s="27" t="s">
        <v>226</v>
      </c>
      <c s="6"/>
      <c s="6"/>
      <c s="6"/>
      <c s="39">
        <f>0+Q14</f>
      </c>
      <c r="O14">
        <f>0+R14</f>
      </c>
      <c r="Q14">
        <f>0+I15+I19+I23+I27+I31+I35+I39+I43</f>
      </c>
      <c>
        <f>0+O15+O19+O23+O27+O31+O35+O39+O43</f>
      </c>
    </row>
    <row r="15" spans="1:16" ht="12.75">
      <c r="A15" s="25" t="s">
        <v>45</v>
      </c>
      <c s="29" t="s">
        <v>22</v>
      </c>
      <c s="29" t="s">
        <v>447</v>
      </c>
      <c s="25" t="s">
        <v>47</v>
      </c>
      <c s="30" t="s">
        <v>448</v>
      </c>
      <c s="31" t="s">
        <v>221</v>
      </c>
      <c s="32">
        <v>7.6</v>
      </c>
      <c s="32">
        <v>0</v>
      </c>
      <c s="32">
        <f>ROUND(ROUND(H15,2)*ROUND(G15,2),2)</f>
      </c>
      <c r="O15">
        <f>(I15*21)/100</f>
      </c>
      <c t="s">
        <v>22</v>
      </c>
    </row>
    <row r="16" spans="1:5" ht="12.75">
      <c r="A16" s="33" t="s">
        <v>50</v>
      </c>
      <c r="E16" s="34" t="s">
        <v>2747</v>
      </c>
    </row>
    <row r="17" spans="1:5" ht="12.75">
      <c r="A17" s="35" t="s">
        <v>52</v>
      </c>
      <c r="E17" s="36" t="s">
        <v>47</v>
      </c>
    </row>
    <row r="18" spans="1:5" ht="306">
      <c r="A18" t="s">
        <v>53</v>
      </c>
      <c r="E18" s="34" t="s">
        <v>446</v>
      </c>
    </row>
    <row r="19" spans="1:16" ht="12.75">
      <c r="A19" s="25" t="s">
        <v>45</v>
      </c>
      <c s="29" t="s">
        <v>31</v>
      </c>
      <c s="29" t="s">
        <v>757</v>
      </c>
      <c s="25" t="s">
        <v>47</v>
      </c>
      <c s="30" t="s">
        <v>758</v>
      </c>
      <c s="31" t="s">
        <v>221</v>
      </c>
      <c s="32">
        <v>127.22</v>
      </c>
      <c s="32">
        <v>0</v>
      </c>
      <c s="32">
        <f>ROUND(ROUND(H19,2)*ROUND(G19,2),2)</f>
      </c>
      <c r="O19">
        <f>(I19*21)/100</f>
      </c>
      <c t="s">
        <v>22</v>
      </c>
    </row>
    <row r="20" spans="1:5" ht="127.5">
      <c r="A20" s="33" t="s">
        <v>50</v>
      </c>
      <c r="E20" s="34" t="s">
        <v>2748</v>
      </c>
    </row>
    <row r="21" spans="1:5" ht="12.75">
      <c r="A21" s="35" t="s">
        <v>52</v>
      </c>
      <c r="E21" s="36" t="s">
        <v>2749</v>
      </c>
    </row>
    <row r="22" spans="1:5" ht="318.75">
      <c r="A22" t="s">
        <v>53</v>
      </c>
      <c r="E22" s="34" t="s">
        <v>455</v>
      </c>
    </row>
    <row r="23" spans="1:16" ht="12.75">
      <c r="A23" s="25" t="s">
        <v>45</v>
      </c>
      <c s="29" t="s">
        <v>33</v>
      </c>
      <c s="29" t="s">
        <v>760</v>
      </c>
      <c s="25" t="s">
        <v>47</v>
      </c>
      <c s="30" t="s">
        <v>761</v>
      </c>
      <c s="31" t="s">
        <v>221</v>
      </c>
      <c s="32">
        <v>7.6</v>
      </c>
      <c s="32">
        <v>0</v>
      </c>
      <c s="32">
        <f>ROUND(ROUND(H23,2)*ROUND(G23,2),2)</f>
      </c>
      <c r="O23">
        <f>(I23*21)/100</f>
      </c>
      <c t="s">
        <v>22</v>
      </c>
    </row>
    <row r="24" spans="1:5" ht="25.5">
      <c r="A24" s="33" t="s">
        <v>50</v>
      </c>
      <c r="E24" s="34" t="s">
        <v>2750</v>
      </c>
    </row>
    <row r="25" spans="1:5" ht="12.75">
      <c r="A25" s="35" t="s">
        <v>52</v>
      </c>
      <c r="E25" s="36" t="s">
        <v>47</v>
      </c>
    </row>
    <row r="26" spans="1:5" ht="318.75">
      <c r="A26" t="s">
        <v>53</v>
      </c>
      <c r="E26" s="34" t="s">
        <v>455</v>
      </c>
    </row>
    <row r="27" spans="1:16" ht="12.75">
      <c r="A27" s="25" t="s">
        <v>45</v>
      </c>
      <c s="29" t="s">
        <v>35</v>
      </c>
      <c s="29" t="s">
        <v>1044</v>
      </c>
      <c s="25" t="s">
        <v>47</v>
      </c>
      <c s="30" t="s">
        <v>1045</v>
      </c>
      <c s="31" t="s">
        <v>221</v>
      </c>
      <c s="32">
        <v>82.36</v>
      </c>
      <c s="32">
        <v>0</v>
      </c>
      <c s="32">
        <f>ROUND(ROUND(H27,2)*ROUND(G27,2),2)</f>
      </c>
      <c r="O27">
        <f>(I27*21)/100</f>
      </c>
      <c t="s">
        <v>22</v>
      </c>
    </row>
    <row r="28" spans="1:5" ht="114.75">
      <c r="A28" s="33" t="s">
        <v>50</v>
      </c>
      <c r="E28" s="34" t="s">
        <v>2751</v>
      </c>
    </row>
    <row r="29" spans="1:5" ht="38.25">
      <c r="A29" s="35" t="s">
        <v>52</v>
      </c>
      <c r="E29" s="36" t="s">
        <v>2752</v>
      </c>
    </row>
    <row r="30" spans="1:5" ht="318.75">
      <c r="A30" t="s">
        <v>53</v>
      </c>
      <c r="E30" s="34" t="s">
        <v>1048</v>
      </c>
    </row>
    <row r="31" spans="1:16" ht="12.75">
      <c r="A31" s="25" t="s">
        <v>45</v>
      </c>
      <c s="29" t="s">
        <v>37</v>
      </c>
      <c s="29" t="s">
        <v>1139</v>
      </c>
      <c s="25" t="s">
        <v>47</v>
      </c>
      <c s="30" t="s">
        <v>1140</v>
      </c>
      <c s="31" t="s">
        <v>221</v>
      </c>
      <c s="32">
        <v>82.36</v>
      </c>
      <c s="32">
        <v>0</v>
      </c>
      <c s="32">
        <f>ROUND(ROUND(H31,2)*ROUND(G31,2),2)</f>
      </c>
      <c r="O31">
        <f>(I31*21)/100</f>
      </c>
      <c t="s">
        <v>22</v>
      </c>
    </row>
    <row r="32" spans="1:5" ht="51">
      <c r="A32" s="33" t="s">
        <v>50</v>
      </c>
      <c r="E32" s="34" t="s">
        <v>2753</v>
      </c>
    </row>
    <row r="33" spans="1:5" ht="12.75">
      <c r="A33" s="35" t="s">
        <v>52</v>
      </c>
      <c r="E33" s="36" t="s">
        <v>2754</v>
      </c>
    </row>
    <row r="34" spans="1:5" ht="318.75">
      <c r="A34" t="s">
        <v>53</v>
      </c>
      <c r="E34" s="34" t="s">
        <v>1048</v>
      </c>
    </row>
    <row r="35" spans="1:16" ht="12.75">
      <c r="A35" s="25" t="s">
        <v>45</v>
      </c>
      <c s="29" t="s">
        <v>55</v>
      </c>
      <c s="29" t="s">
        <v>765</v>
      </c>
      <c s="25" t="s">
        <v>47</v>
      </c>
      <c s="30" t="s">
        <v>767</v>
      </c>
      <c s="31" t="s">
        <v>221</v>
      </c>
      <c s="32">
        <v>299.54</v>
      </c>
      <c s="32">
        <v>0</v>
      </c>
      <c s="32">
        <f>ROUND(ROUND(H35,2)*ROUND(G35,2),2)</f>
      </c>
      <c r="O35">
        <f>(I35*21)/100</f>
      </c>
      <c t="s">
        <v>22</v>
      </c>
    </row>
    <row r="36" spans="1:5" ht="25.5">
      <c r="A36" s="33" t="s">
        <v>50</v>
      </c>
      <c r="E36" s="34" t="s">
        <v>2755</v>
      </c>
    </row>
    <row r="37" spans="1:5" ht="12.75">
      <c r="A37" s="35" t="s">
        <v>52</v>
      </c>
      <c r="E37" s="36" t="s">
        <v>2756</v>
      </c>
    </row>
    <row r="38" spans="1:5" ht="191.25">
      <c r="A38" t="s">
        <v>53</v>
      </c>
      <c r="E38" s="34" t="s">
        <v>769</v>
      </c>
    </row>
    <row r="39" spans="1:16" ht="12.75">
      <c r="A39" s="25" t="s">
        <v>45</v>
      </c>
      <c s="29" t="s">
        <v>78</v>
      </c>
      <c s="29" t="s">
        <v>772</v>
      </c>
      <c s="25" t="s">
        <v>47</v>
      </c>
      <c s="30" t="s">
        <v>773</v>
      </c>
      <c s="31" t="s">
        <v>221</v>
      </c>
      <c s="32">
        <v>7.6</v>
      </c>
      <c s="32">
        <v>0</v>
      </c>
      <c s="32">
        <f>ROUND(ROUND(H39,2)*ROUND(G39,2),2)</f>
      </c>
      <c r="O39">
        <f>(I39*21)/100</f>
      </c>
      <c t="s">
        <v>22</v>
      </c>
    </row>
    <row r="40" spans="1:5" ht="51">
      <c r="A40" s="33" t="s">
        <v>50</v>
      </c>
      <c r="E40" s="34" t="s">
        <v>2757</v>
      </c>
    </row>
    <row r="41" spans="1:5" ht="38.25">
      <c r="A41" s="35" t="s">
        <v>52</v>
      </c>
      <c r="E41" s="36" t="s">
        <v>2758</v>
      </c>
    </row>
    <row r="42" spans="1:5" ht="280.5">
      <c r="A42" t="s">
        <v>53</v>
      </c>
      <c r="E42" s="34" t="s">
        <v>775</v>
      </c>
    </row>
    <row r="43" spans="1:16" ht="12.75">
      <c r="A43" s="25" t="s">
        <v>45</v>
      </c>
      <c s="29" t="s">
        <v>40</v>
      </c>
      <c s="29" t="s">
        <v>777</v>
      </c>
      <c s="25" t="s">
        <v>47</v>
      </c>
      <c s="30" t="s">
        <v>778</v>
      </c>
      <c s="31" t="s">
        <v>221</v>
      </c>
      <c s="32">
        <v>39.35</v>
      </c>
      <c s="32">
        <v>0</v>
      </c>
      <c s="32">
        <f>ROUND(ROUND(H43,2)*ROUND(G43,2),2)</f>
      </c>
      <c r="O43">
        <f>(I43*21)/100</f>
      </c>
      <c t="s">
        <v>22</v>
      </c>
    </row>
    <row r="44" spans="1:5" ht="51">
      <c r="A44" s="33" t="s">
        <v>50</v>
      </c>
      <c r="E44" s="34" t="s">
        <v>2759</v>
      </c>
    </row>
    <row r="45" spans="1:5" ht="38.25">
      <c r="A45" s="35" t="s">
        <v>52</v>
      </c>
      <c r="E45" s="36" t="s">
        <v>2760</v>
      </c>
    </row>
    <row r="46" spans="1:5" ht="293.25">
      <c r="A46" t="s">
        <v>53</v>
      </c>
      <c r="E46" s="34" t="s">
        <v>780</v>
      </c>
    </row>
    <row r="47" spans="1:18" ht="12.75" customHeight="1">
      <c r="A47" s="6" t="s">
        <v>43</v>
      </c>
      <c s="6"/>
      <c s="38" t="s">
        <v>22</v>
      </c>
      <c s="6"/>
      <c s="27" t="s">
        <v>483</v>
      </c>
      <c s="6"/>
      <c s="6"/>
      <c s="6"/>
      <c s="39">
        <f>0+Q47</f>
      </c>
      <c r="O47">
        <f>0+R47</f>
      </c>
      <c r="Q47">
        <f>0+I48</f>
      </c>
      <c>
        <f>0+O48</f>
      </c>
    </row>
    <row r="48" spans="1:16" ht="12.75">
      <c r="A48" s="25" t="s">
        <v>45</v>
      </c>
      <c s="29" t="s">
        <v>42</v>
      </c>
      <c s="29" t="s">
        <v>2761</v>
      </c>
      <c s="25" t="s">
        <v>47</v>
      </c>
      <c s="30" t="s">
        <v>2762</v>
      </c>
      <c s="31" t="s">
        <v>221</v>
      </c>
      <c s="32">
        <v>2.35</v>
      </c>
      <c s="32">
        <v>0</v>
      </c>
      <c s="32">
        <f>ROUND(ROUND(H48,2)*ROUND(G48,2),2)</f>
      </c>
      <c r="O48">
        <f>(I48*21)/100</f>
      </c>
      <c t="s">
        <v>22</v>
      </c>
    </row>
    <row r="49" spans="1:5" ht="25.5">
      <c r="A49" s="33" t="s">
        <v>50</v>
      </c>
      <c r="E49" s="34" t="s">
        <v>2763</v>
      </c>
    </row>
    <row r="50" spans="1:5" ht="12.75">
      <c r="A50" s="35" t="s">
        <v>52</v>
      </c>
      <c r="E50" s="36" t="s">
        <v>2764</v>
      </c>
    </row>
    <row r="51" spans="1:5" ht="369.75">
      <c r="A51" t="s">
        <v>53</v>
      </c>
      <c r="E51" s="34" t="s">
        <v>785</v>
      </c>
    </row>
    <row r="52" spans="1:18" ht="12.75" customHeight="1">
      <c r="A52" s="6" t="s">
        <v>43</v>
      </c>
      <c s="6"/>
      <c s="38" t="s">
        <v>31</v>
      </c>
      <c s="6"/>
      <c s="27" t="s">
        <v>496</v>
      </c>
      <c s="6"/>
      <c s="6"/>
      <c s="6"/>
      <c s="39">
        <f>0+Q52</f>
      </c>
      <c r="O52">
        <f>0+R52</f>
      </c>
      <c r="Q52">
        <f>0+I53+I57+I61+I65+I69+I73+I77+I81</f>
      </c>
      <c>
        <f>0+O53+O57+O61+O65+O69+O73+O77+O81</f>
      </c>
    </row>
    <row r="53" spans="1:16" ht="12.75">
      <c r="A53" s="25" t="s">
        <v>45</v>
      </c>
      <c s="29" t="s">
        <v>87</v>
      </c>
      <c s="29" t="s">
        <v>2765</v>
      </c>
      <c s="25" t="s">
        <v>47</v>
      </c>
      <c s="30" t="s">
        <v>2766</v>
      </c>
      <c s="31" t="s">
        <v>221</v>
      </c>
      <c s="32">
        <v>50.44</v>
      </c>
      <c s="32">
        <v>0</v>
      </c>
      <c s="32">
        <f>ROUND(ROUND(H53,2)*ROUND(G53,2),2)</f>
      </c>
      <c r="O53">
        <f>(I53*21)/100</f>
      </c>
      <c t="s">
        <v>22</v>
      </c>
    </row>
    <row r="54" spans="1:5" ht="63.75">
      <c r="A54" s="33" t="s">
        <v>50</v>
      </c>
      <c r="E54" s="34" t="s">
        <v>2767</v>
      </c>
    </row>
    <row r="55" spans="1:5" ht="242.25">
      <c r="A55" s="35" t="s">
        <v>52</v>
      </c>
      <c r="E55" s="36" t="s">
        <v>2768</v>
      </c>
    </row>
    <row r="56" spans="1:5" ht="369.75">
      <c r="A56" t="s">
        <v>53</v>
      </c>
      <c r="E56" s="34" t="s">
        <v>785</v>
      </c>
    </row>
    <row r="57" spans="1:16" ht="12.75">
      <c r="A57" s="25" t="s">
        <v>45</v>
      </c>
      <c s="29" t="s">
        <v>90</v>
      </c>
      <c s="29" t="s">
        <v>2769</v>
      </c>
      <c s="25" t="s">
        <v>47</v>
      </c>
      <c s="30" t="s">
        <v>2770</v>
      </c>
      <c s="31" t="s">
        <v>788</v>
      </c>
      <c s="32">
        <v>0.94</v>
      </c>
      <c s="32">
        <v>0</v>
      </c>
      <c s="32">
        <f>ROUND(ROUND(H57,2)*ROUND(G57,2),2)</f>
      </c>
      <c r="O57">
        <f>(I57*21)/100</f>
      </c>
      <c t="s">
        <v>22</v>
      </c>
    </row>
    <row r="58" spans="1:5" ht="25.5">
      <c r="A58" s="33" t="s">
        <v>50</v>
      </c>
      <c r="E58" s="34" t="s">
        <v>2771</v>
      </c>
    </row>
    <row r="59" spans="1:5" ht="12.75">
      <c r="A59" s="35" t="s">
        <v>52</v>
      </c>
      <c r="E59" s="36" t="s">
        <v>47</v>
      </c>
    </row>
    <row r="60" spans="1:5" ht="267.75">
      <c r="A60" t="s">
        <v>53</v>
      </c>
      <c r="E60" s="34" t="s">
        <v>790</v>
      </c>
    </row>
    <row r="61" spans="1:16" ht="12.75">
      <c r="A61" s="25" t="s">
        <v>45</v>
      </c>
      <c s="29" t="s">
        <v>93</v>
      </c>
      <c s="29" t="s">
        <v>2772</v>
      </c>
      <c s="25" t="s">
        <v>47</v>
      </c>
      <c s="30" t="s">
        <v>2773</v>
      </c>
      <c s="31" t="s">
        <v>788</v>
      </c>
      <c s="32">
        <v>1.85</v>
      </c>
      <c s="32">
        <v>0</v>
      </c>
      <c s="32">
        <f>ROUND(ROUND(H61,2)*ROUND(G61,2),2)</f>
      </c>
      <c r="O61">
        <f>(I61*21)/100</f>
      </c>
      <c t="s">
        <v>22</v>
      </c>
    </row>
    <row r="62" spans="1:5" ht="12.75">
      <c r="A62" s="33" t="s">
        <v>50</v>
      </c>
      <c r="E62" s="34" t="s">
        <v>2774</v>
      </c>
    </row>
    <row r="63" spans="1:5" ht="12.75">
      <c r="A63" s="35" t="s">
        <v>52</v>
      </c>
      <c r="E63" s="36" t="s">
        <v>47</v>
      </c>
    </row>
    <row r="64" spans="1:5" ht="267.75">
      <c r="A64" t="s">
        <v>53</v>
      </c>
      <c r="E64" s="34" t="s">
        <v>790</v>
      </c>
    </row>
    <row r="65" spans="1:16" ht="12.75">
      <c r="A65" s="25" t="s">
        <v>45</v>
      </c>
      <c s="29" t="s">
        <v>96</v>
      </c>
      <c s="29" t="s">
        <v>2775</v>
      </c>
      <c s="25" t="s">
        <v>47</v>
      </c>
      <c s="30" t="s">
        <v>2776</v>
      </c>
      <c s="31" t="s">
        <v>221</v>
      </c>
      <c s="32">
        <v>1.73</v>
      </c>
      <c s="32">
        <v>0</v>
      </c>
      <c s="32">
        <f>ROUND(ROUND(H65,2)*ROUND(G65,2),2)</f>
      </c>
      <c r="O65">
        <f>(I65*21)/100</f>
      </c>
      <c t="s">
        <v>22</v>
      </c>
    </row>
    <row r="66" spans="1:5" ht="63.75">
      <c r="A66" s="33" t="s">
        <v>50</v>
      </c>
      <c r="E66" s="34" t="s">
        <v>2767</v>
      </c>
    </row>
    <row r="67" spans="1:5" ht="12.75">
      <c r="A67" s="35" t="s">
        <v>52</v>
      </c>
      <c r="E67" s="36" t="s">
        <v>2777</v>
      </c>
    </row>
    <row r="68" spans="1:5" ht="382.5">
      <c r="A68" t="s">
        <v>53</v>
      </c>
      <c r="E68" s="34" t="s">
        <v>803</v>
      </c>
    </row>
    <row r="69" spans="1:16" ht="12.75">
      <c r="A69" s="25" t="s">
        <v>45</v>
      </c>
      <c s="29" t="s">
        <v>101</v>
      </c>
      <c s="29" t="s">
        <v>2778</v>
      </c>
      <c s="25" t="s">
        <v>47</v>
      </c>
      <c s="30" t="s">
        <v>2779</v>
      </c>
      <c s="31" t="s">
        <v>221</v>
      </c>
      <c s="32">
        <v>2.12</v>
      </c>
      <c s="32">
        <v>0</v>
      </c>
      <c s="32">
        <f>ROUND(ROUND(H69,2)*ROUND(G69,2),2)</f>
      </c>
      <c r="O69">
        <f>(I69*21)/100</f>
      </c>
      <c t="s">
        <v>22</v>
      </c>
    </row>
    <row r="70" spans="1:5" ht="25.5">
      <c r="A70" s="33" t="s">
        <v>50</v>
      </c>
      <c r="E70" s="34" t="s">
        <v>2780</v>
      </c>
    </row>
    <row r="71" spans="1:5" ht="38.25">
      <c r="A71" s="35" t="s">
        <v>52</v>
      </c>
      <c r="E71" s="36" t="s">
        <v>2781</v>
      </c>
    </row>
    <row r="72" spans="1:5" ht="382.5">
      <c r="A72" t="s">
        <v>53</v>
      </c>
      <c r="E72" s="34" t="s">
        <v>803</v>
      </c>
    </row>
    <row r="73" spans="1:16" ht="12.75">
      <c r="A73" s="25" t="s">
        <v>45</v>
      </c>
      <c s="29" t="s">
        <v>105</v>
      </c>
      <c s="29" t="s">
        <v>804</v>
      </c>
      <c s="25" t="s">
        <v>47</v>
      </c>
      <c s="30" t="s">
        <v>805</v>
      </c>
      <c s="31" t="s">
        <v>788</v>
      </c>
      <c s="32">
        <v>0.32</v>
      </c>
      <c s="32">
        <v>0</v>
      </c>
      <c s="32">
        <f>ROUND(ROUND(H73,2)*ROUND(G73,2),2)</f>
      </c>
      <c r="O73">
        <f>(I73*21)/100</f>
      </c>
      <c t="s">
        <v>22</v>
      </c>
    </row>
    <row r="74" spans="1:5" ht="25.5">
      <c r="A74" s="33" t="s">
        <v>50</v>
      </c>
      <c r="E74" s="34" t="s">
        <v>2782</v>
      </c>
    </row>
    <row r="75" spans="1:5" ht="12.75">
      <c r="A75" s="35" t="s">
        <v>52</v>
      </c>
      <c r="E75" s="36" t="s">
        <v>47</v>
      </c>
    </row>
    <row r="76" spans="1:5" ht="242.25">
      <c r="A76" t="s">
        <v>53</v>
      </c>
      <c r="E76" s="34" t="s">
        <v>807</v>
      </c>
    </row>
    <row r="77" spans="1:16" ht="12.75">
      <c r="A77" s="25" t="s">
        <v>45</v>
      </c>
      <c s="29" t="s">
        <v>109</v>
      </c>
      <c s="29" t="s">
        <v>2783</v>
      </c>
      <c s="25" t="s">
        <v>47</v>
      </c>
      <c s="30" t="s">
        <v>2784</v>
      </c>
      <c s="31" t="s">
        <v>221</v>
      </c>
      <c s="32">
        <v>1.79</v>
      </c>
      <c s="32">
        <v>0</v>
      </c>
      <c s="32">
        <f>ROUND(ROUND(H77,2)*ROUND(G77,2),2)</f>
      </c>
      <c r="O77">
        <f>(I77*21)/100</f>
      </c>
      <c t="s">
        <v>22</v>
      </c>
    </row>
    <row r="78" spans="1:5" ht="25.5">
      <c r="A78" s="33" t="s">
        <v>50</v>
      </c>
      <c r="E78" s="34" t="s">
        <v>2785</v>
      </c>
    </row>
    <row r="79" spans="1:5" ht="12.75">
      <c r="A79" s="35" t="s">
        <v>52</v>
      </c>
      <c r="E79" s="36" t="s">
        <v>2786</v>
      </c>
    </row>
    <row r="80" spans="1:5" ht="38.25">
      <c r="A80" t="s">
        <v>53</v>
      </c>
      <c r="E80" s="34" t="s">
        <v>501</v>
      </c>
    </row>
    <row r="81" spans="1:16" ht="12.75">
      <c r="A81" s="25" t="s">
        <v>45</v>
      </c>
      <c s="29" t="s">
        <v>113</v>
      </c>
      <c s="29" t="s">
        <v>2787</v>
      </c>
      <c s="25" t="s">
        <v>47</v>
      </c>
      <c s="30" t="s">
        <v>2788</v>
      </c>
      <c s="31" t="s">
        <v>221</v>
      </c>
      <c s="32">
        <v>8.4</v>
      </c>
      <c s="32">
        <v>0</v>
      </c>
      <c s="32">
        <f>ROUND(ROUND(H81,2)*ROUND(G81,2),2)</f>
      </c>
      <c r="O81">
        <f>(I81*21)/100</f>
      </c>
      <c t="s">
        <v>22</v>
      </c>
    </row>
    <row r="82" spans="1:5" ht="25.5">
      <c r="A82" s="33" t="s">
        <v>50</v>
      </c>
      <c r="E82" s="34" t="s">
        <v>2789</v>
      </c>
    </row>
    <row r="83" spans="1:5" ht="12.75">
      <c r="A83" s="35" t="s">
        <v>52</v>
      </c>
      <c r="E83" s="36" t="s">
        <v>2790</v>
      </c>
    </row>
    <row r="84" spans="1:5" ht="38.25">
      <c r="A84" t="s">
        <v>53</v>
      </c>
      <c r="E84" s="34" t="s">
        <v>501</v>
      </c>
    </row>
    <row r="85" spans="1:18" ht="12.75" customHeight="1">
      <c r="A85" s="6" t="s">
        <v>43</v>
      </c>
      <c s="6"/>
      <c s="38" t="s">
        <v>33</v>
      </c>
      <c s="6"/>
      <c s="27" t="s">
        <v>819</v>
      </c>
      <c s="6"/>
      <c s="6"/>
      <c s="6"/>
      <c s="39">
        <f>0+Q85</f>
      </c>
      <c r="O85">
        <f>0+R85</f>
      </c>
      <c r="Q85">
        <f>0+I86+I90+I94+I98</f>
      </c>
      <c>
        <f>0+O86+O90+O94+O98</f>
      </c>
    </row>
    <row r="86" spans="1:16" ht="12.75">
      <c r="A86" s="25" t="s">
        <v>45</v>
      </c>
      <c s="29" t="s">
        <v>117</v>
      </c>
      <c s="29" t="s">
        <v>2791</v>
      </c>
      <c s="25" t="s">
        <v>47</v>
      </c>
      <c s="30" t="s">
        <v>2792</v>
      </c>
      <c s="31" t="s">
        <v>221</v>
      </c>
      <c s="32">
        <v>9.82</v>
      </c>
      <c s="32">
        <v>0</v>
      </c>
      <c s="32">
        <f>ROUND(ROUND(H86,2)*ROUND(G86,2),2)</f>
      </c>
      <c r="O86">
        <f>(I86*21)/100</f>
      </c>
      <c t="s">
        <v>22</v>
      </c>
    </row>
    <row r="87" spans="1:5" ht="51">
      <c r="A87" s="33" t="s">
        <v>50</v>
      </c>
      <c r="E87" s="34" t="s">
        <v>2793</v>
      </c>
    </row>
    <row r="88" spans="1:5" ht="38.25">
      <c r="A88" s="35" t="s">
        <v>52</v>
      </c>
      <c r="E88" s="36" t="s">
        <v>2794</v>
      </c>
    </row>
    <row r="89" spans="1:5" ht="369.75">
      <c r="A89" t="s">
        <v>53</v>
      </c>
      <c r="E89" s="34" t="s">
        <v>815</v>
      </c>
    </row>
    <row r="90" spans="1:16" ht="12.75">
      <c r="A90" s="25" t="s">
        <v>45</v>
      </c>
      <c s="29" t="s">
        <v>121</v>
      </c>
      <c s="29" t="s">
        <v>2795</v>
      </c>
      <c s="25" t="s">
        <v>47</v>
      </c>
      <c s="30" t="s">
        <v>2796</v>
      </c>
      <c s="31" t="s">
        <v>788</v>
      </c>
      <c s="32">
        <v>1.3</v>
      </c>
      <c s="32">
        <v>0</v>
      </c>
      <c s="32">
        <f>ROUND(ROUND(H90,2)*ROUND(G90,2),2)</f>
      </c>
      <c r="O90">
        <f>(I90*21)/100</f>
      </c>
      <c t="s">
        <v>22</v>
      </c>
    </row>
    <row r="91" spans="1:5" ht="25.5">
      <c r="A91" s="33" t="s">
        <v>50</v>
      </c>
      <c r="E91" s="34" t="s">
        <v>2797</v>
      </c>
    </row>
    <row r="92" spans="1:5" ht="12.75">
      <c r="A92" s="35" t="s">
        <v>52</v>
      </c>
      <c r="E92" s="36" t="s">
        <v>47</v>
      </c>
    </row>
    <row r="93" spans="1:5" ht="267.75">
      <c r="A93" t="s">
        <v>53</v>
      </c>
      <c r="E93" s="34" t="s">
        <v>790</v>
      </c>
    </row>
    <row r="94" spans="1:16" ht="12.75">
      <c r="A94" s="25" t="s">
        <v>45</v>
      </c>
      <c s="29" t="s">
        <v>126</v>
      </c>
      <c s="29" t="s">
        <v>820</v>
      </c>
      <c s="25" t="s">
        <v>47</v>
      </c>
      <c s="30" t="s">
        <v>821</v>
      </c>
      <c s="31" t="s">
        <v>221</v>
      </c>
      <c s="32">
        <v>12.2</v>
      </c>
      <c s="32">
        <v>0</v>
      </c>
      <c s="32">
        <f>ROUND(ROUND(H94,2)*ROUND(G94,2),2)</f>
      </c>
      <c r="O94">
        <f>(I94*21)/100</f>
      </c>
      <c t="s">
        <v>22</v>
      </c>
    </row>
    <row r="95" spans="1:5" ht="38.25">
      <c r="A95" s="33" t="s">
        <v>50</v>
      </c>
      <c r="E95" s="34" t="s">
        <v>2798</v>
      </c>
    </row>
    <row r="96" spans="1:5" ht="12.75">
      <c r="A96" s="35" t="s">
        <v>52</v>
      </c>
      <c r="E96" s="36" t="s">
        <v>2799</v>
      </c>
    </row>
    <row r="97" spans="1:5" ht="369.75">
      <c r="A97" t="s">
        <v>53</v>
      </c>
      <c r="E97" s="34" t="s">
        <v>815</v>
      </c>
    </row>
    <row r="98" spans="1:16" ht="12.75">
      <c r="A98" s="25" t="s">
        <v>45</v>
      </c>
      <c s="29" t="s">
        <v>130</v>
      </c>
      <c s="29" t="s">
        <v>824</v>
      </c>
      <c s="25" t="s">
        <v>47</v>
      </c>
      <c s="30" t="s">
        <v>825</v>
      </c>
      <c s="31" t="s">
        <v>221</v>
      </c>
      <c s="32">
        <v>2.46</v>
      </c>
      <c s="32">
        <v>0</v>
      </c>
      <c s="32">
        <f>ROUND(ROUND(H98,2)*ROUND(G98,2),2)</f>
      </c>
      <c r="O98">
        <f>(I98*21)/100</f>
      </c>
      <c t="s">
        <v>22</v>
      </c>
    </row>
    <row r="99" spans="1:5" ht="12.75">
      <c r="A99" s="33" t="s">
        <v>50</v>
      </c>
      <c r="E99" s="34" t="s">
        <v>2800</v>
      </c>
    </row>
    <row r="100" spans="1:5" ht="12.75">
      <c r="A100" s="35" t="s">
        <v>52</v>
      </c>
      <c r="E100" s="36" t="s">
        <v>2801</v>
      </c>
    </row>
    <row r="101" spans="1:5" ht="25.5">
      <c r="A101" t="s">
        <v>53</v>
      </c>
      <c r="E101" s="34" t="s">
        <v>827</v>
      </c>
    </row>
    <row r="102" spans="1:18" ht="12.75" customHeight="1">
      <c r="A102" s="6" t="s">
        <v>43</v>
      </c>
      <c s="6"/>
      <c s="38" t="s">
        <v>37</v>
      </c>
      <c s="6"/>
      <c s="27" t="s">
        <v>951</v>
      </c>
      <c s="6"/>
      <c s="6"/>
      <c s="6"/>
      <c s="39">
        <f>0+Q102</f>
      </c>
      <c r="O102">
        <f>0+R102</f>
      </c>
      <c r="Q102">
        <f>0+I103+I107</f>
      </c>
      <c>
        <f>0+O103+O107</f>
      </c>
    </row>
    <row r="103" spans="1:16" ht="12.75">
      <c r="A103" s="25" t="s">
        <v>45</v>
      </c>
      <c s="29" t="s">
        <v>136</v>
      </c>
      <c s="29" t="s">
        <v>2802</v>
      </c>
      <c s="25" t="s">
        <v>47</v>
      </c>
      <c s="30" t="s">
        <v>2803</v>
      </c>
      <c s="31" t="s">
        <v>221</v>
      </c>
      <c s="32">
        <v>2.49</v>
      </c>
      <c s="32">
        <v>0</v>
      </c>
      <c s="32">
        <f>ROUND(ROUND(H103,2)*ROUND(G103,2),2)</f>
      </c>
      <c r="O103">
        <f>(I103*21)/100</f>
      </c>
      <c t="s">
        <v>22</v>
      </c>
    </row>
    <row r="104" spans="1:5" ht="25.5">
      <c r="A104" s="33" t="s">
        <v>50</v>
      </c>
      <c r="E104" s="34" t="s">
        <v>2804</v>
      </c>
    </row>
    <row r="105" spans="1:5" ht="12.75">
      <c r="A105" s="35" t="s">
        <v>52</v>
      </c>
      <c r="E105" s="36" t="s">
        <v>2805</v>
      </c>
    </row>
    <row r="106" spans="1:5" ht="357">
      <c r="A106" t="s">
        <v>53</v>
      </c>
      <c r="E106" s="34" t="s">
        <v>2806</v>
      </c>
    </row>
    <row r="107" spans="1:16" ht="12.75">
      <c r="A107" s="25" t="s">
        <v>45</v>
      </c>
      <c s="29" t="s">
        <v>142</v>
      </c>
      <c s="29" t="s">
        <v>2807</v>
      </c>
      <c s="25" t="s">
        <v>47</v>
      </c>
      <c s="30" t="s">
        <v>2808</v>
      </c>
      <c s="31" t="s">
        <v>229</v>
      </c>
      <c s="32">
        <v>2.4</v>
      </c>
      <c s="32">
        <v>0</v>
      </c>
      <c s="32">
        <f>ROUND(ROUND(H107,2)*ROUND(G107,2),2)</f>
      </c>
      <c r="O107">
        <f>(I107*21)/100</f>
      </c>
      <c t="s">
        <v>22</v>
      </c>
    </row>
    <row r="108" spans="1:5" ht="38.25">
      <c r="A108" s="33" t="s">
        <v>50</v>
      </c>
      <c r="E108" s="34" t="s">
        <v>2809</v>
      </c>
    </row>
    <row r="109" spans="1:5" ht="12.75">
      <c r="A109" s="35" t="s">
        <v>52</v>
      </c>
      <c r="E109" s="36" t="s">
        <v>2810</v>
      </c>
    </row>
    <row r="110" spans="1:5" ht="140.25">
      <c r="A110" t="s">
        <v>53</v>
      </c>
      <c r="E110" s="34" t="s">
        <v>2811</v>
      </c>
    </row>
    <row r="111" spans="1:18" ht="12.75" customHeight="1">
      <c r="A111" s="6" t="s">
        <v>43</v>
      </c>
      <c s="6"/>
      <c s="38" t="s">
        <v>55</v>
      </c>
      <c s="6"/>
      <c s="27" t="s">
        <v>56</v>
      </c>
      <c s="6"/>
      <c s="6"/>
      <c s="6"/>
      <c s="39">
        <f>0+Q111</f>
      </c>
      <c r="O111">
        <f>0+R111</f>
      </c>
      <c r="Q111">
        <f>0+I112+I116+I120+I124+I128+I132+I136+I140+I144+I148+I152+I156+I160+I164+I168+I172+I176+I180+I184</f>
      </c>
      <c>
        <f>0+O112+O116+O120+O124+O128+O132+O136+O140+O144+O148+O152+O156+O160+O164+O168+O172+O176+O180+O184</f>
      </c>
    </row>
    <row r="112" spans="1:16" ht="25.5">
      <c r="A112" s="25" t="s">
        <v>45</v>
      </c>
      <c s="29" t="s">
        <v>146</v>
      </c>
      <c s="29" t="s">
        <v>2812</v>
      </c>
      <c s="25" t="s">
        <v>175</v>
      </c>
      <c s="30" t="s">
        <v>2813</v>
      </c>
      <c s="31" t="s">
        <v>229</v>
      </c>
      <c s="32">
        <v>71.75</v>
      </c>
      <c s="32">
        <v>0</v>
      </c>
      <c s="32">
        <f>ROUND(ROUND(H112,2)*ROUND(G112,2),2)</f>
      </c>
      <c r="O112">
        <f>(I112*21)/100</f>
      </c>
      <c t="s">
        <v>22</v>
      </c>
    </row>
    <row r="113" spans="1:5" ht="51">
      <c r="A113" s="33" t="s">
        <v>50</v>
      </c>
      <c r="E113" s="34" t="s">
        <v>2814</v>
      </c>
    </row>
    <row r="114" spans="1:5" ht="12.75">
      <c r="A114" s="35" t="s">
        <v>52</v>
      </c>
      <c r="E114" s="36" t="s">
        <v>2815</v>
      </c>
    </row>
    <row r="115" spans="1:5" ht="191.25">
      <c r="A115" t="s">
        <v>53</v>
      </c>
      <c r="E115" s="34" t="s">
        <v>626</v>
      </c>
    </row>
    <row r="116" spans="1:16" ht="25.5">
      <c r="A116" s="25" t="s">
        <v>45</v>
      </c>
      <c s="29" t="s">
        <v>308</v>
      </c>
      <c s="29" t="s">
        <v>2812</v>
      </c>
      <c s="25" t="s">
        <v>178</v>
      </c>
      <c s="30" t="s">
        <v>2813</v>
      </c>
      <c s="31" t="s">
        <v>229</v>
      </c>
      <c s="32">
        <v>78.1</v>
      </c>
      <c s="32">
        <v>0</v>
      </c>
      <c s="32">
        <f>ROUND(ROUND(H116,2)*ROUND(G116,2),2)</f>
      </c>
      <c r="O116">
        <f>(I116*21)/100</f>
      </c>
      <c t="s">
        <v>22</v>
      </c>
    </row>
    <row r="117" spans="1:5" ht="51">
      <c r="A117" s="33" t="s">
        <v>50</v>
      </c>
      <c r="E117" s="34" t="s">
        <v>2816</v>
      </c>
    </row>
    <row r="118" spans="1:5" ht="76.5">
      <c r="A118" s="35" t="s">
        <v>52</v>
      </c>
      <c r="E118" s="36" t="s">
        <v>2817</v>
      </c>
    </row>
    <row r="119" spans="1:5" ht="191.25">
      <c r="A119" t="s">
        <v>53</v>
      </c>
      <c r="E119" s="34" t="s">
        <v>626</v>
      </c>
    </row>
    <row r="120" spans="1:16" ht="12.75">
      <c r="A120" s="25" t="s">
        <v>45</v>
      </c>
      <c s="29" t="s">
        <v>313</v>
      </c>
      <c s="29" t="s">
        <v>2818</v>
      </c>
      <c s="25" t="s">
        <v>47</v>
      </c>
      <c s="30" t="s">
        <v>2819</v>
      </c>
      <c s="31" t="s">
        <v>229</v>
      </c>
      <c s="32">
        <v>49.83</v>
      </c>
      <c s="32">
        <v>0</v>
      </c>
      <c s="32">
        <f>ROUND(ROUND(H120,2)*ROUND(G120,2),2)</f>
      </c>
      <c r="O120">
        <f>(I120*21)/100</f>
      </c>
      <c t="s">
        <v>22</v>
      </c>
    </row>
    <row r="121" spans="1:5" ht="38.25">
      <c r="A121" s="33" t="s">
        <v>50</v>
      </c>
      <c r="E121" s="34" t="s">
        <v>2820</v>
      </c>
    </row>
    <row r="122" spans="1:5" ht="12.75">
      <c r="A122" s="35" t="s">
        <v>52</v>
      </c>
      <c r="E122" s="36" t="s">
        <v>47</v>
      </c>
    </row>
    <row r="123" spans="1:5" ht="38.25">
      <c r="A123" t="s">
        <v>53</v>
      </c>
      <c r="E123" s="34" t="s">
        <v>834</v>
      </c>
    </row>
    <row r="124" spans="1:16" ht="12.75">
      <c r="A124" s="25" t="s">
        <v>45</v>
      </c>
      <c s="29" t="s">
        <v>318</v>
      </c>
      <c s="29" t="s">
        <v>2821</v>
      </c>
      <c s="25" t="s">
        <v>175</v>
      </c>
      <c s="30" t="s">
        <v>2822</v>
      </c>
      <c s="31" t="s">
        <v>229</v>
      </c>
      <c s="32">
        <v>68.05</v>
      </c>
      <c s="32">
        <v>0</v>
      </c>
      <c s="32">
        <f>ROUND(ROUND(H124,2)*ROUND(G124,2),2)</f>
      </c>
      <c r="O124">
        <f>(I124*21)/100</f>
      </c>
      <c t="s">
        <v>22</v>
      </c>
    </row>
    <row r="125" spans="1:5" ht="89.25">
      <c r="A125" s="33" t="s">
        <v>50</v>
      </c>
      <c r="E125" s="34" t="s">
        <v>2823</v>
      </c>
    </row>
    <row r="126" spans="1:5" ht="12.75">
      <c r="A126" s="35" t="s">
        <v>52</v>
      </c>
      <c r="E126" s="36" t="s">
        <v>2824</v>
      </c>
    </row>
    <row r="127" spans="1:5" ht="38.25">
      <c r="A127" t="s">
        <v>53</v>
      </c>
      <c r="E127" s="34" t="s">
        <v>834</v>
      </c>
    </row>
    <row r="128" spans="1:16" ht="12.75">
      <c r="A128" s="25" t="s">
        <v>45</v>
      </c>
      <c s="29" t="s">
        <v>323</v>
      </c>
      <c s="29" t="s">
        <v>2821</v>
      </c>
      <c s="25" t="s">
        <v>178</v>
      </c>
      <c s="30" t="s">
        <v>2822</v>
      </c>
      <c s="31" t="s">
        <v>229</v>
      </c>
      <c s="32">
        <v>64.14</v>
      </c>
      <c s="32">
        <v>0</v>
      </c>
      <c s="32">
        <f>ROUND(ROUND(H128,2)*ROUND(G128,2),2)</f>
      </c>
      <c r="O128">
        <f>(I128*21)/100</f>
      </c>
      <c t="s">
        <v>22</v>
      </c>
    </row>
    <row r="129" spans="1:5" ht="38.25">
      <c r="A129" s="33" t="s">
        <v>50</v>
      </c>
      <c r="E129" s="34" t="s">
        <v>2825</v>
      </c>
    </row>
    <row r="130" spans="1:5" ht="12.75">
      <c r="A130" s="35" t="s">
        <v>52</v>
      </c>
      <c r="E130" s="36" t="s">
        <v>47</v>
      </c>
    </row>
    <row r="131" spans="1:5" ht="38.25">
      <c r="A131" t="s">
        <v>53</v>
      </c>
      <c r="E131" s="34" t="s">
        <v>834</v>
      </c>
    </row>
    <row r="132" spans="1:16" ht="12.75">
      <c r="A132" s="25" t="s">
        <v>45</v>
      </c>
      <c s="29" t="s">
        <v>328</v>
      </c>
      <c s="29" t="s">
        <v>2826</v>
      </c>
      <c s="25" t="s">
        <v>47</v>
      </c>
      <c s="30" t="s">
        <v>2827</v>
      </c>
      <c s="31" t="s">
        <v>229</v>
      </c>
      <c s="32">
        <v>68.26</v>
      </c>
      <c s="32">
        <v>0</v>
      </c>
      <c s="32">
        <f>ROUND(ROUND(H132,2)*ROUND(G132,2),2)</f>
      </c>
      <c r="O132">
        <f>(I132*21)/100</f>
      </c>
      <c t="s">
        <v>22</v>
      </c>
    </row>
    <row r="133" spans="1:5" ht="38.25">
      <c r="A133" s="33" t="s">
        <v>50</v>
      </c>
      <c r="E133" s="34" t="s">
        <v>2828</v>
      </c>
    </row>
    <row r="134" spans="1:5" ht="12.75">
      <c r="A134" s="35" t="s">
        <v>52</v>
      </c>
      <c r="E134" s="36" t="s">
        <v>2829</v>
      </c>
    </row>
    <row r="135" spans="1:5" ht="140.25">
      <c r="A135" t="s">
        <v>53</v>
      </c>
      <c r="E135" s="34" t="s">
        <v>2830</v>
      </c>
    </row>
    <row r="136" spans="1:16" ht="12.75">
      <c r="A136" s="25" t="s">
        <v>45</v>
      </c>
      <c s="29" t="s">
        <v>332</v>
      </c>
      <c s="29" t="s">
        <v>2831</v>
      </c>
      <c s="25" t="s">
        <v>175</v>
      </c>
      <c s="30" t="s">
        <v>2832</v>
      </c>
      <c s="31" t="s">
        <v>229</v>
      </c>
      <c s="32">
        <v>52.75</v>
      </c>
      <c s="32">
        <v>0</v>
      </c>
      <c s="32">
        <f>ROUND(ROUND(H136,2)*ROUND(G136,2),2)</f>
      </c>
      <c r="O136">
        <f>(I136*21)/100</f>
      </c>
      <c t="s">
        <v>22</v>
      </c>
    </row>
    <row r="137" spans="1:5" ht="38.25">
      <c r="A137" s="33" t="s">
        <v>50</v>
      </c>
      <c r="E137" s="34" t="s">
        <v>2833</v>
      </c>
    </row>
    <row r="138" spans="1:5" ht="51">
      <c r="A138" s="35" t="s">
        <v>52</v>
      </c>
      <c r="E138" s="36" t="s">
        <v>2834</v>
      </c>
    </row>
    <row r="139" spans="1:5" ht="63.75">
      <c r="A139" t="s">
        <v>53</v>
      </c>
      <c r="E139" s="34" t="s">
        <v>2835</v>
      </c>
    </row>
    <row r="140" spans="1:16" ht="12.75">
      <c r="A140" s="25" t="s">
        <v>45</v>
      </c>
      <c s="29" t="s">
        <v>337</v>
      </c>
      <c s="29" t="s">
        <v>2831</v>
      </c>
      <c s="25" t="s">
        <v>178</v>
      </c>
      <c s="30" t="s">
        <v>2832</v>
      </c>
      <c s="31" t="s">
        <v>229</v>
      </c>
      <c s="32">
        <v>64.13</v>
      </c>
      <c s="32">
        <v>0</v>
      </c>
      <c s="32">
        <f>ROUND(ROUND(H140,2)*ROUND(G140,2),2)</f>
      </c>
      <c r="O140">
        <f>(I140*21)/100</f>
      </c>
      <c t="s">
        <v>22</v>
      </c>
    </row>
    <row r="141" spans="1:5" ht="51">
      <c r="A141" s="33" t="s">
        <v>50</v>
      </c>
      <c r="E141" s="34" t="s">
        <v>2836</v>
      </c>
    </row>
    <row r="142" spans="1:5" ht="12.75">
      <c r="A142" s="35" t="s">
        <v>52</v>
      </c>
      <c r="E142" s="36" t="s">
        <v>2837</v>
      </c>
    </row>
    <row r="143" spans="1:5" ht="63.75">
      <c r="A143" t="s">
        <v>53</v>
      </c>
      <c r="E143" s="34" t="s">
        <v>2835</v>
      </c>
    </row>
    <row r="144" spans="1:16" ht="12.75">
      <c r="A144" s="25" t="s">
        <v>45</v>
      </c>
      <c s="29" t="s">
        <v>343</v>
      </c>
      <c s="29" t="s">
        <v>2831</v>
      </c>
      <c s="25" t="s">
        <v>180</v>
      </c>
      <c s="30" t="s">
        <v>2832</v>
      </c>
      <c s="31" t="s">
        <v>229</v>
      </c>
      <c s="32">
        <v>49.83</v>
      </c>
      <c s="32">
        <v>0</v>
      </c>
      <c s="32">
        <f>ROUND(ROUND(H144,2)*ROUND(G144,2),2)</f>
      </c>
      <c r="O144">
        <f>(I144*21)/100</f>
      </c>
      <c t="s">
        <v>22</v>
      </c>
    </row>
    <row r="145" spans="1:5" ht="38.25">
      <c r="A145" s="33" t="s">
        <v>50</v>
      </c>
      <c r="E145" s="34" t="s">
        <v>2838</v>
      </c>
    </row>
    <row r="146" spans="1:5" ht="12.75">
      <c r="A146" s="35" t="s">
        <v>52</v>
      </c>
      <c r="E146" s="36" t="s">
        <v>47</v>
      </c>
    </row>
    <row r="147" spans="1:5" ht="63.75">
      <c r="A147" t="s">
        <v>53</v>
      </c>
      <c r="E147" s="34" t="s">
        <v>2835</v>
      </c>
    </row>
    <row r="148" spans="1:16" ht="12.75">
      <c r="A148" s="25" t="s">
        <v>45</v>
      </c>
      <c s="29" t="s">
        <v>347</v>
      </c>
      <c s="29" t="s">
        <v>2831</v>
      </c>
      <c s="25" t="s">
        <v>763</v>
      </c>
      <c s="30" t="s">
        <v>2832</v>
      </c>
      <c s="31" t="s">
        <v>59</v>
      </c>
      <c s="32">
        <v>65</v>
      </c>
      <c s="32">
        <v>0</v>
      </c>
      <c s="32">
        <f>ROUND(ROUND(H148,2)*ROUND(G148,2),2)</f>
      </c>
      <c r="O148">
        <f>(I148*21)/100</f>
      </c>
      <c t="s">
        <v>22</v>
      </c>
    </row>
    <row r="149" spans="1:5" ht="38.25">
      <c r="A149" s="33" t="s">
        <v>50</v>
      </c>
      <c r="E149" s="34" t="s">
        <v>2839</v>
      </c>
    </row>
    <row r="150" spans="1:5" ht="12.75">
      <c r="A150" s="35" t="s">
        <v>52</v>
      </c>
      <c r="E150" s="36" t="s">
        <v>47</v>
      </c>
    </row>
    <row r="151" spans="1:5" ht="63.75">
      <c r="A151" t="s">
        <v>53</v>
      </c>
      <c r="E151" s="34" t="s">
        <v>2835</v>
      </c>
    </row>
    <row r="152" spans="1:16" ht="12.75">
      <c r="A152" s="25" t="s">
        <v>45</v>
      </c>
      <c s="29" t="s">
        <v>352</v>
      </c>
      <c s="29" t="s">
        <v>2840</v>
      </c>
      <c s="25" t="s">
        <v>47</v>
      </c>
      <c s="30" t="s">
        <v>2841</v>
      </c>
      <c s="31" t="s">
        <v>229</v>
      </c>
      <c s="32">
        <v>49.83</v>
      </c>
      <c s="32">
        <v>0</v>
      </c>
      <c s="32">
        <f>ROUND(ROUND(H152,2)*ROUND(G152,2),2)</f>
      </c>
      <c r="O152">
        <f>(I152*21)/100</f>
      </c>
      <c t="s">
        <v>22</v>
      </c>
    </row>
    <row r="153" spans="1:5" ht="38.25">
      <c r="A153" s="33" t="s">
        <v>50</v>
      </c>
      <c r="E153" s="34" t="s">
        <v>2842</v>
      </c>
    </row>
    <row r="154" spans="1:5" ht="12.75">
      <c r="A154" s="35" t="s">
        <v>52</v>
      </c>
      <c r="E154" s="36" t="s">
        <v>47</v>
      </c>
    </row>
    <row r="155" spans="1:5" ht="63.75">
      <c r="A155" t="s">
        <v>53</v>
      </c>
      <c r="E155" s="34" t="s">
        <v>2835</v>
      </c>
    </row>
    <row r="156" spans="1:16" ht="12.75">
      <c r="A156" s="25" t="s">
        <v>45</v>
      </c>
      <c s="29" t="s">
        <v>357</v>
      </c>
      <c s="29" t="s">
        <v>2843</v>
      </c>
      <c s="25" t="s">
        <v>47</v>
      </c>
      <c s="30" t="s">
        <v>2844</v>
      </c>
      <c s="31" t="s">
        <v>788</v>
      </c>
      <c s="32">
        <v>0.02</v>
      </c>
      <c s="32">
        <v>0</v>
      </c>
      <c s="32">
        <f>ROUND(ROUND(H156,2)*ROUND(G156,2),2)</f>
      </c>
      <c r="O156">
        <f>(I156*21)/100</f>
      </c>
      <c t="s">
        <v>22</v>
      </c>
    </row>
    <row r="157" spans="1:5" ht="38.25">
      <c r="A157" s="33" t="s">
        <v>50</v>
      </c>
      <c r="E157" s="34" t="s">
        <v>2845</v>
      </c>
    </row>
    <row r="158" spans="1:5" ht="12.75">
      <c r="A158" s="35" t="s">
        <v>52</v>
      </c>
      <c r="E158" s="36" t="s">
        <v>47</v>
      </c>
    </row>
    <row r="159" spans="1:5" ht="51">
      <c r="A159" t="s">
        <v>53</v>
      </c>
      <c r="E159" s="34" t="s">
        <v>2846</v>
      </c>
    </row>
    <row r="160" spans="1:16" ht="12.75">
      <c r="A160" s="25" t="s">
        <v>45</v>
      </c>
      <c s="29" t="s">
        <v>362</v>
      </c>
      <c s="29" t="s">
        <v>2843</v>
      </c>
      <c s="25" t="s">
        <v>2847</v>
      </c>
      <c s="30" t="s">
        <v>2844</v>
      </c>
      <c s="31" t="s">
        <v>49</v>
      </c>
      <c s="32">
        <v>1</v>
      </c>
      <c s="32">
        <v>0</v>
      </c>
      <c s="32">
        <f>ROUND(ROUND(H160,2)*ROUND(G160,2),2)</f>
      </c>
      <c r="O160">
        <f>(I160*21)/100</f>
      </c>
      <c t="s">
        <v>22</v>
      </c>
    </row>
    <row r="161" spans="1:5" ht="63.75">
      <c r="A161" s="33" t="s">
        <v>50</v>
      </c>
      <c r="E161" s="34" t="s">
        <v>2848</v>
      </c>
    </row>
    <row r="162" spans="1:5" ht="12.75">
      <c r="A162" s="35" t="s">
        <v>52</v>
      </c>
      <c r="E162" s="36" t="s">
        <v>47</v>
      </c>
    </row>
    <row r="163" spans="1:5" ht="51">
      <c r="A163" t="s">
        <v>53</v>
      </c>
      <c r="E163" s="34" t="s">
        <v>2846</v>
      </c>
    </row>
    <row r="164" spans="1:16" ht="12.75">
      <c r="A164" s="25" t="s">
        <v>45</v>
      </c>
      <c s="29" t="s">
        <v>364</v>
      </c>
      <c s="29" t="s">
        <v>2843</v>
      </c>
      <c s="25" t="s">
        <v>2849</v>
      </c>
      <c s="30" t="s">
        <v>2844</v>
      </c>
      <c s="31" t="s">
        <v>2850</v>
      </c>
      <c s="32">
        <v>3.21</v>
      </c>
      <c s="32">
        <v>0</v>
      </c>
      <c s="32">
        <f>ROUND(ROUND(H164,2)*ROUND(G164,2),2)</f>
      </c>
      <c r="O164">
        <f>(I164*21)/100</f>
      </c>
      <c t="s">
        <v>22</v>
      </c>
    </row>
    <row r="165" spans="1:5" ht="25.5">
      <c r="A165" s="33" t="s">
        <v>50</v>
      </c>
      <c r="E165" s="34" t="s">
        <v>2851</v>
      </c>
    </row>
    <row r="166" spans="1:5" ht="12.75">
      <c r="A166" s="35" t="s">
        <v>52</v>
      </c>
      <c r="E166" s="36" t="s">
        <v>47</v>
      </c>
    </row>
    <row r="167" spans="1:5" ht="51">
      <c r="A167" t="s">
        <v>53</v>
      </c>
      <c r="E167" s="34" t="s">
        <v>2846</v>
      </c>
    </row>
    <row r="168" spans="1:16" ht="12.75">
      <c r="A168" s="25" t="s">
        <v>45</v>
      </c>
      <c s="29" t="s">
        <v>368</v>
      </c>
      <c s="29" t="s">
        <v>2843</v>
      </c>
      <c s="25" t="s">
        <v>2852</v>
      </c>
      <c s="30" t="s">
        <v>2844</v>
      </c>
      <c s="31" t="s">
        <v>2850</v>
      </c>
      <c s="32">
        <v>20.85</v>
      </c>
      <c s="32">
        <v>0</v>
      </c>
      <c s="32">
        <f>ROUND(ROUND(H168,2)*ROUND(G168,2),2)</f>
      </c>
      <c r="O168">
        <f>(I168*21)/100</f>
      </c>
      <c t="s">
        <v>22</v>
      </c>
    </row>
    <row r="169" spans="1:5" ht="63.75">
      <c r="A169" s="33" t="s">
        <v>50</v>
      </c>
      <c r="E169" s="34" t="s">
        <v>2853</v>
      </c>
    </row>
    <row r="170" spans="1:5" ht="12.75">
      <c r="A170" s="35" t="s">
        <v>52</v>
      </c>
      <c r="E170" s="36" t="s">
        <v>47</v>
      </c>
    </row>
    <row r="171" spans="1:5" ht="51">
      <c r="A171" t="s">
        <v>53</v>
      </c>
      <c r="E171" s="34" t="s">
        <v>2846</v>
      </c>
    </row>
    <row r="172" spans="1:16" ht="12.75">
      <c r="A172" s="25" t="s">
        <v>45</v>
      </c>
      <c s="29" t="s">
        <v>533</v>
      </c>
      <c s="29" t="s">
        <v>2854</v>
      </c>
      <c s="25" t="s">
        <v>47</v>
      </c>
      <c s="30" t="s">
        <v>2855</v>
      </c>
      <c s="31" t="s">
        <v>229</v>
      </c>
      <c s="32">
        <v>52.45</v>
      </c>
      <c s="32">
        <v>0</v>
      </c>
      <c s="32">
        <f>ROUND(ROUND(H172,2)*ROUND(G172,2),2)</f>
      </c>
      <c r="O172">
        <f>(I172*21)/100</f>
      </c>
      <c t="s">
        <v>22</v>
      </c>
    </row>
    <row r="173" spans="1:5" ht="38.25">
      <c r="A173" s="33" t="s">
        <v>50</v>
      </c>
      <c r="E173" s="34" t="s">
        <v>2856</v>
      </c>
    </row>
    <row r="174" spans="1:5" ht="51">
      <c r="A174" s="35" t="s">
        <v>52</v>
      </c>
      <c r="E174" s="36" t="s">
        <v>2857</v>
      </c>
    </row>
    <row r="175" spans="1:5" ht="38.25">
      <c r="A175" t="s">
        <v>53</v>
      </c>
      <c r="E175" s="34" t="s">
        <v>2858</v>
      </c>
    </row>
    <row r="176" spans="1:16" ht="12.75">
      <c r="A176" s="25" t="s">
        <v>45</v>
      </c>
      <c s="29" t="s">
        <v>537</v>
      </c>
      <c s="29" t="s">
        <v>2859</v>
      </c>
      <c s="25" t="s">
        <v>47</v>
      </c>
      <c s="30" t="s">
        <v>2860</v>
      </c>
      <c s="31" t="s">
        <v>229</v>
      </c>
      <c s="32">
        <v>3.9</v>
      </c>
      <c s="32">
        <v>0</v>
      </c>
      <c s="32">
        <f>ROUND(ROUND(H176,2)*ROUND(G176,2),2)</f>
      </c>
      <c r="O176">
        <f>(I176*21)/100</f>
      </c>
      <c t="s">
        <v>22</v>
      </c>
    </row>
    <row r="177" spans="1:5" ht="25.5">
      <c r="A177" s="33" t="s">
        <v>50</v>
      </c>
      <c r="E177" s="34" t="s">
        <v>2861</v>
      </c>
    </row>
    <row r="178" spans="1:5" ht="12.75">
      <c r="A178" s="35" t="s">
        <v>52</v>
      </c>
      <c r="E178" s="36" t="s">
        <v>2862</v>
      </c>
    </row>
    <row r="179" spans="1:5" ht="38.25">
      <c r="A179" t="s">
        <v>53</v>
      </c>
      <c r="E179" s="34" t="s">
        <v>2858</v>
      </c>
    </row>
    <row r="180" spans="1:16" ht="12.75">
      <c r="A180" s="25" t="s">
        <v>45</v>
      </c>
      <c s="29" t="s">
        <v>542</v>
      </c>
      <c s="29" t="s">
        <v>2863</v>
      </c>
      <c s="25" t="s">
        <v>47</v>
      </c>
      <c s="30" t="s">
        <v>2864</v>
      </c>
      <c s="31" t="s">
        <v>229</v>
      </c>
      <c s="32">
        <v>62.73</v>
      </c>
      <c s="32">
        <v>0</v>
      </c>
      <c s="32">
        <f>ROUND(ROUND(H180,2)*ROUND(G180,2),2)</f>
      </c>
      <c r="O180">
        <f>(I180*21)/100</f>
      </c>
      <c t="s">
        <v>22</v>
      </c>
    </row>
    <row r="181" spans="1:5" ht="38.25">
      <c r="A181" s="33" t="s">
        <v>50</v>
      </c>
      <c r="E181" s="34" t="s">
        <v>2865</v>
      </c>
    </row>
    <row r="182" spans="1:5" ht="51">
      <c r="A182" s="35" t="s">
        <v>52</v>
      </c>
      <c r="E182" s="36" t="s">
        <v>2866</v>
      </c>
    </row>
    <row r="183" spans="1:5" ht="38.25">
      <c r="A183" t="s">
        <v>53</v>
      </c>
      <c r="E183" s="34" t="s">
        <v>1413</v>
      </c>
    </row>
    <row r="184" spans="1:16" ht="12.75">
      <c r="A184" s="25" t="s">
        <v>45</v>
      </c>
      <c s="29" t="s">
        <v>547</v>
      </c>
      <c s="29" t="s">
        <v>2867</v>
      </c>
      <c s="25" t="s">
        <v>47</v>
      </c>
      <c s="30" t="s">
        <v>2868</v>
      </c>
      <c s="31" t="s">
        <v>229</v>
      </c>
      <c s="32">
        <v>13.47</v>
      </c>
      <c s="32">
        <v>0</v>
      </c>
      <c s="32">
        <f>ROUND(ROUND(H184,2)*ROUND(G184,2),2)</f>
      </c>
      <c r="O184">
        <f>(I184*21)/100</f>
      </c>
      <c t="s">
        <v>22</v>
      </c>
    </row>
    <row r="185" spans="1:5" ht="76.5">
      <c r="A185" s="33" t="s">
        <v>50</v>
      </c>
      <c r="E185" s="34" t="s">
        <v>2869</v>
      </c>
    </row>
    <row r="186" spans="1:5" ht="12.75">
      <c r="A186" s="35" t="s">
        <v>52</v>
      </c>
      <c r="E186" s="36" t="s">
        <v>47</v>
      </c>
    </row>
    <row r="187" spans="1:5" ht="38.25">
      <c r="A187" t="s">
        <v>53</v>
      </c>
      <c r="E187" s="34" t="s">
        <v>2870</v>
      </c>
    </row>
    <row r="188" spans="1:18" ht="12.75" customHeight="1">
      <c r="A188" s="6" t="s">
        <v>43</v>
      </c>
      <c s="6"/>
      <c s="38" t="s">
        <v>40</v>
      </c>
      <c s="6"/>
      <c s="27" t="s">
        <v>275</v>
      </c>
      <c s="6"/>
      <c s="6"/>
      <c s="6"/>
      <c s="39">
        <f>0+Q188</f>
      </c>
      <c r="O188">
        <f>0+R188</f>
      </c>
      <c r="Q188">
        <f>0+I189+I193+I197+I201+I205</f>
      </c>
      <c>
        <f>0+O189+O193+O197+O201+O205</f>
      </c>
    </row>
    <row r="189" spans="1:16" ht="12.75">
      <c r="A189" s="25" t="s">
        <v>45</v>
      </c>
      <c s="29" t="s">
        <v>551</v>
      </c>
      <c s="29" t="s">
        <v>2871</v>
      </c>
      <c s="25" t="s">
        <v>175</v>
      </c>
      <c s="30" t="s">
        <v>2872</v>
      </c>
      <c s="31" t="s">
        <v>221</v>
      </c>
      <c s="32">
        <v>0.15</v>
      </c>
      <c s="32">
        <v>0</v>
      </c>
      <c s="32">
        <f>ROUND(ROUND(H189,2)*ROUND(G189,2),2)</f>
      </c>
      <c r="O189">
        <f>(I189*21)/100</f>
      </c>
      <c t="s">
        <v>22</v>
      </c>
    </row>
    <row r="190" spans="1:5" ht="25.5">
      <c r="A190" s="33" t="s">
        <v>50</v>
      </c>
      <c r="E190" s="34" t="s">
        <v>2873</v>
      </c>
    </row>
    <row r="191" spans="1:5" ht="51">
      <c r="A191" s="35" t="s">
        <v>52</v>
      </c>
      <c r="E191" s="36" t="s">
        <v>2874</v>
      </c>
    </row>
    <row r="192" spans="1:5" ht="38.25">
      <c r="A192" t="s">
        <v>53</v>
      </c>
      <c r="E192" s="34" t="s">
        <v>2875</v>
      </c>
    </row>
    <row r="193" spans="1:16" ht="12.75">
      <c r="A193" s="25" t="s">
        <v>45</v>
      </c>
      <c s="29" t="s">
        <v>557</v>
      </c>
      <c s="29" t="s">
        <v>2871</v>
      </c>
      <c s="25" t="s">
        <v>178</v>
      </c>
      <c s="30" t="s">
        <v>2872</v>
      </c>
      <c s="31" t="s">
        <v>221</v>
      </c>
      <c s="32">
        <v>0.02</v>
      </c>
      <c s="32">
        <v>0</v>
      </c>
      <c s="32">
        <f>ROUND(ROUND(H193,2)*ROUND(G193,2),2)</f>
      </c>
      <c r="O193">
        <f>(I193*21)/100</f>
      </c>
      <c t="s">
        <v>22</v>
      </c>
    </row>
    <row r="194" spans="1:5" ht="38.25">
      <c r="A194" s="33" t="s">
        <v>50</v>
      </c>
      <c r="E194" s="34" t="s">
        <v>2876</v>
      </c>
    </row>
    <row r="195" spans="1:5" ht="12.75">
      <c r="A195" s="35" t="s">
        <v>52</v>
      </c>
      <c r="E195" s="36" t="s">
        <v>2877</v>
      </c>
    </row>
    <row r="196" spans="1:5" ht="38.25">
      <c r="A196" t="s">
        <v>53</v>
      </c>
      <c r="E196" s="34" t="s">
        <v>2875</v>
      </c>
    </row>
    <row r="197" spans="1:16" ht="12.75">
      <c r="A197" s="25" t="s">
        <v>45</v>
      </c>
      <c s="29" t="s">
        <v>560</v>
      </c>
      <c s="29" t="s">
        <v>2878</v>
      </c>
      <c s="25" t="s">
        <v>47</v>
      </c>
      <c s="30" t="s">
        <v>2879</v>
      </c>
      <c s="31" t="s">
        <v>278</v>
      </c>
      <c s="32">
        <v>25.7</v>
      </c>
      <c s="32">
        <v>0</v>
      </c>
      <c s="32">
        <f>ROUND(ROUND(H197,2)*ROUND(G197,2),2)</f>
      </c>
      <c r="O197">
        <f>(I197*21)/100</f>
      </c>
      <c t="s">
        <v>22</v>
      </c>
    </row>
    <row r="198" spans="1:5" ht="25.5">
      <c r="A198" s="33" t="s">
        <v>50</v>
      </c>
      <c r="E198" s="34" t="s">
        <v>2880</v>
      </c>
    </row>
    <row r="199" spans="1:5" ht="89.25">
      <c r="A199" s="35" t="s">
        <v>52</v>
      </c>
      <c r="E199" s="36" t="s">
        <v>2881</v>
      </c>
    </row>
    <row r="200" spans="1:5" ht="38.25">
      <c r="A200" t="s">
        <v>53</v>
      </c>
      <c r="E200" s="34" t="s">
        <v>2875</v>
      </c>
    </row>
    <row r="201" spans="1:16" ht="12.75">
      <c r="A201" s="25" t="s">
        <v>45</v>
      </c>
      <c s="29" t="s">
        <v>563</v>
      </c>
      <c s="29" t="s">
        <v>2882</v>
      </c>
      <c s="25" t="s">
        <v>47</v>
      </c>
      <c s="30" t="s">
        <v>2883</v>
      </c>
      <c s="31" t="s">
        <v>221</v>
      </c>
      <c s="32">
        <v>0.05</v>
      </c>
      <c s="32">
        <v>0</v>
      </c>
      <c s="32">
        <f>ROUND(ROUND(H201,2)*ROUND(G201,2),2)</f>
      </c>
      <c r="O201">
        <f>(I201*21)/100</f>
      </c>
      <c t="s">
        <v>22</v>
      </c>
    </row>
    <row r="202" spans="1:5" ht="25.5">
      <c r="A202" s="33" t="s">
        <v>50</v>
      </c>
      <c r="E202" s="34" t="s">
        <v>2884</v>
      </c>
    </row>
    <row r="203" spans="1:5" ht="12.75">
      <c r="A203" s="35" t="s">
        <v>52</v>
      </c>
      <c r="E203" s="36" t="s">
        <v>2885</v>
      </c>
    </row>
    <row r="204" spans="1:5" ht="369.75">
      <c r="A204" t="s">
        <v>53</v>
      </c>
      <c r="E204" s="34" t="s">
        <v>815</v>
      </c>
    </row>
    <row r="205" spans="1:16" ht="12.75">
      <c r="A205" s="25" t="s">
        <v>45</v>
      </c>
      <c s="29" t="s">
        <v>567</v>
      </c>
      <c s="29" t="s">
        <v>2886</v>
      </c>
      <c s="25" t="s">
        <v>47</v>
      </c>
      <c s="30" t="s">
        <v>2887</v>
      </c>
      <c s="31" t="s">
        <v>229</v>
      </c>
      <c s="32">
        <v>36.31</v>
      </c>
      <c s="32">
        <v>0</v>
      </c>
      <c s="32">
        <f>ROUND(ROUND(H205,2)*ROUND(G205,2),2)</f>
      </c>
      <c r="O205">
        <f>(I205*21)/100</f>
      </c>
      <c t="s">
        <v>22</v>
      </c>
    </row>
    <row r="206" spans="1:5" ht="51">
      <c r="A206" s="33" t="s">
        <v>50</v>
      </c>
      <c r="E206" s="34" t="s">
        <v>2888</v>
      </c>
    </row>
    <row r="207" spans="1:5" ht="63.75">
      <c r="A207" s="35" t="s">
        <v>52</v>
      </c>
      <c r="E207" s="36" t="s">
        <v>2889</v>
      </c>
    </row>
    <row r="208" spans="1:5" ht="25.5">
      <c r="A208" t="s">
        <v>53</v>
      </c>
      <c r="E208" s="34" t="s">
        <v>961</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67.xml><?xml version="1.0" encoding="utf-8"?>
<worksheet xmlns="http://schemas.openxmlformats.org/spreadsheetml/2006/main" xmlns:r="http://schemas.openxmlformats.org/officeDocument/2006/relationships">
  <sheetPr>
    <pageSetUpPr fitToPage="1"/>
  </sheetPr>
  <dimension ref="A1:R65"/>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2890</v>
      </c>
      <c s="40">
        <f>0+I9</f>
      </c>
      <c r="O3" t="s">
        <v>19</v>
      </c>
      <c t="s">
        <v>22</v>
      </c>
    </row>
    <row r="4" spans="1:16" ht="15" customHeight="1">
      <c r="A4" t="s">
        <v>17</v>
      </c>
      <c s="12" t="s">
        <v>375</v>
      </c>
      <c s="13" t="s">
        <v>2743</v>
      </c>
      <c s="1"/>
      <c s="14" t="s">
        <v>2744</v>
      </c>
      <c s="1"/>
      <c s="1"/>
      <c s="11"/>
      <c s="11"/>
      <c r="O4" t="s">
        <v>20</v>
      </c>
      <c t="s">
        <v>22</v>
      </c>
    </row>
    <row r="5" spans="1:16" ht="12.75" customHeight="1">
      <c r="A5" t="s">
        <v>378</v>
      </c>
      <c s="16" t="s">
        <v>18</v>
      </c>
      <c s="17" t="s">
        <v>2890</v>
      </c>
      <c s="6"/>
      <c s="18" t="s">
        <v>2891</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55</v>
      </c>
      <c s="19"/>
      <c s="27" t="s">
        <v>56</v>
      </c>
      <c s="19"/>
      <c s="19"/>
      <c s="19"/>
      <c s="28">
        <f>0+Q9</f>
      </c>
      <c r="O9">
        <f>0+R9</f>
      </c>
      <c r="Q9">
        <f>0+I10+I14+I18+I22+I26+I30+I34+I38+I42+I46+I50+I54+I58+I62</f>
      </c>
      <c>
        <f>0+O10+O14+O18+O22+O26+O30+O34+O38+O42+O46+O50+O54+O58+O62</f>
      </c>
    </row>
    <row r="10" spans="1:16" ht="25.5">
      <c r="A10" s="25" t="s">
        <v>45</v>
      </c>
      <c s="29" t="s">
        <v>28</v>
      </c>
      <c s="29" t="s">
        <v>2892</v>
      </c>
      <c s="25" t="s">
        <v>47</v>
      </c>
      <c s="30" t="s">
        <v>2893</v>
      </c>
      <c s="31" t="s">
        <v>278</v>
      </c>
      <c s="32">
        <v>170</v>
      </c>
      <c s="32">
        <v>0</v>
      </c>
      <c s="32">
        <f>ROUND(ROUND(H10,2)*ROUND(G10,2),2)</f>
      </c>
      <c r="O10">
        <f>(I10*21)/100</f>
      </c>
      <c t="s">
        <v>22</v>
      </c>
    </row>
    <row r="11" spans="1:5" ht="12.75">
      <c r="A11" s="33" t="s">
        <v>50</v>
      </c>
      <c r="E11" s="34" t="s">
        <v>2894</v>
      </c>
    </row>
    <row r="12" spans="1:5" ht="12.75">
      <c r="A12" s="35" t="s">
        <v>52</v>
      </c>
      <c r="E12" s="36" t="s">
        <v>47</v>
      </c>
    </row>
    <row r="13" spans="1:5" ht="51">
      <c r="A13" t="s">
        <v>53</v>
      </c>
      <c r="E13" s="34" t="s">
        <v>2895</v>
      </c>
    </row>
    <row r="14" spans="1:16" ht="25.5">
      <c r="A14" s="25" t="s">
        <v>45</v>
      </c>
      <c s="29" t="s">
        <v>22</v>
      </c>
      <c s="29" t="s">
        <v>2896</v>
      </c>
      <c s="25" t="s">
        <v>47</v>
      </c>
      <c s="30" t="s">
        <v>2897</v>
      </c>
      <c s="31" t="s">
        <v>59</v>
      </c>
      <c s="32">
        <v>4</v>
      </c>
      <c s="32">
        <v>0</v>
      </c>
      <c s="32">
        <f>ROUND(ROUND(H14,2)*ROUND(G14,2),2)</f>
      </c>
      <c r="O14">
        <f>(I14*21)/100</f>
      </c>
      <c t="s">
        <v>22</v>
      </c>
    </row>
    <row r="15" spans="1:5" ht="12.75">
      <c r="A15" s="33" t="s">
        <v>50</v>
      </c>
      <c r="E15" s="34" t="s">
        <v>47</v>
      </c>
    </row>
    <row r="16" spans="1:5" ht="12.75">
      <c r="A16" s="35" t="s">
        <v>52</v>
      </c>
      <c r="E16" s="36" t="s">
        <v>47</v>
      </c>
    </row>
    <row r="17" spans="1:5" ht="63.75">
      <c r="A17" t="s">
        <v>53</v>
      </c>
      <c r="E17" s="34" t="s">
        <v>2898</v>
      </c>
    </row>
    <row r="18" spans="1:16" ht="12.75">
      <c r="A18" s="25" t="s">
        <v>45</v>
      </c>
      <c s="29" t="s">
        <v>31</v>
      </c>
      <c s="29" t="s">
        <v>2899</v>
      </c>
      <c s="25" t="s">
        <v>47</v>
      </c>
      <c s="30" t="s">
        <v>2900</v>
      </c>
      <c s="31" t="s">
        <v>59</v>
      </c>
      <c s="32">
        <v>8</v>
      </c>
      <c s="32">
        <v>0</v>
      </c>
      <c s="32">
        <f>ROUND(ROUND(H18,2)*ROUND(G18,2),2)</f>
      </c>
      <c r="O18">
        <f>(I18*21)/100</f>
      </c>
      <c t="s">
        <v>22</v>
      </c>
    </row>
    <row r="19" spans="1:5" ht="12.75">
      <c r="A19" s="33" t="s">
        <v>50</v>
      </c>
      <c r="E19" s="34" t="s">
        <v>47</v>
      </c>
    </row>
    <row r="20" spans="1:5" ht="12.75">
      <c r="A20" s="35" t="s">
        <v>52</v>
      </c>
      <c r="E20" s="36" t="s">
        <v>47</v>
      </c>
    </row>
    <row r="21" spans="1:5" ht="51">
      <c r="A21" t="s">
        <v>53</v>
      </c>
      <c r="E21" s="34" t="s">
        <v>2901</v>
      </c>
    </row>
    <row r="22" spans="1:16" ht="25.5">
      <c r="A22" s="25" t="s">
        <v>45</v>
      </c>
      <c s="29" t="s">
        <v>33</v>
      </c>
      <c s="29" t="s">
        <v>2902</v>
      </c>
      <c s="25" t="s">
        <v>47</v>
      </c>
      <c s="30" t="s">
        <v>2903</v>
      </c>
      <c s="31" t="s">
        <v>59</v>
      </c>
      <c s="32">
        <v>15</v>
      </c>
      <c s="32">
        <v>0</v>
      </c>
      <c s="32">
        <f>ROUND(ROUND(H22,2)*ROUND(G22,2),2)</f>
      </c>
      <c r="O22">
        <f>(I22*21)/100</f>
      </c>
      <c t="s">
        <v>22</v>
      </c>
    </row>
    <row r="23" spans="1:5" ht="12.75">
      <c r="A23" s="33" t="s">
        <v>50</v>
      </c>
      <c r="E23" s="34" t="s">
        <v>47</v>
      </c>
    </row>
    <row r="24" spans="1:5" ht="12.75">
      <c r="A24" s="35" t="s">
        <v>52</v>
      </c>
      <c r="E24" s="36" t="s">
        <v>47</v>
      </c>
    </row>
    <row r="25" spans="1:5" ht="51">
      <c r="A25" t="s">
        <v>53</v>
      </c>
      <c r="E25" s="34" t="s">
        <v>2901</v>
      </c>
    </row>
    <row r="26" spans="1:16" ht="12.75">
      <c r="A26" s="25" t="s">
        <v>45</v>
      </c>
      <c s="29" t="s">
        <v>35</v>
      </c>
      <c s="29" t="s">
        <v>2904</v>
      </c>
      <c s="25" t="s">
        <v>47</v>
      </c>
      <c s="30" t="s">
        <v>2905</v>
      </c>
      <c s="31" t="s">
        <v>59</v>
      </c>
      <c s="32">
        <v>2</v>
      </c>
      <c s="32">
        <v>0</v>
      </c>
      <c s="32">
        <f>ROUND(ROUND(H26,2)*ROUND(G26,2),2)</f>
      </c>
      <c r="O26">
        <f>(I26*21)/100</f>
      </c>
      <c t="s">
        <v>22</v>
      </c>
    </row>
    <row r="27" spans="1:5" ht="12.75">
      <c r="A27" s="33" t="s">
        <v>50</v>
      </c>
      <c r="E27" s="34" t="s">
        <v>47</v>
      </c>
    </row>
    <row r="28" spans="1:5" ht="12.75">
      <c r="A28" s="35" t="s">
        <v>52</v>
      </c>
      <c r="E28" s="36" t="s">
        <v>47</v>
      </c>
    </row>
    <row r="29" spans="1:5" ht="51">
      <c r="A29" t="s">
        <v>53</v>
      </c>
      <c r="E29" s="34" t="s">
        <v>2906</v>
      </c>
    </row>
    <row r="30" spans="1:16" ht="12.75">
      <c r="A30" s="25" t="s">
        <v>45</v>
      </c>
      <c s="29" t="s">
        <v>37</v>
      </c>
      <c s="29" t="s">
        <v>2907</v>
      </c>
      <c s="25" t="s">
        <v>47</v>
      </c>
      <c s="30" t="s">
        <v>2908</v>
      </c>
      <c s="31" t="s">
        <v>59</v>
      </c>
      <c s="32">
        <v>4</v>
      </c>
      <c s="32">
        <v>0</v>
      </c>
      <c s="32">
        <f>ROUND(ROUND(H30,2)*ROUND(G30,2),2)</f>
      </c>
      <c r="O30">
        <f>(I30*21)/100</f>
      </c>
      <c t="s">
        <v>22</v>
      </c>
    </row>
    <row r="31" spans="1:5" ht="12.75">
      <c r="A31" s="33" t="s">
        <v>50</v>
      </c>
      <c r="E31" s="34" t="s">
        <v>47</v>
      </c>
    </row>
    <row r="32" spans="1:5" ht="12.75">
      <c r="A32" s="35" t="s">
        <v>52</v>
      </c>
      <c r="E32" s="36" t="s">
        <v>47</v>
      </c>
    </row>
    <row r="33" spans="1:5" ht="51">
      <c r="A33" t="s">
        <v>53</v>
      </c>
      <c r="E33" s="34" t="s">
        <v>2906</v>
      </c>
    </row>
    <row r="34" spans="1:16" ht="12.75">
      <c r="A34" s="25" t="s">
        <v>45</v>
      </c>
      <c s="29" t="s">
        <v>55</v>
      </c>
      <c s="29" t="s">
        <v>2909</v>
      </c>
      <c s="25" t="s">
        <v>47</v>
      </c>
      <c s="30" t="s">
        <v>2910</v>
      </c>
      <c s="31" t="s">
        <v>59</v>
      </c>
      <c s="32">
        <v>3</v>
      </c>
      <c s="32">
        <v>0</v>
      </c>
      <c s="32">
        <f>ROUND(ROUND(H34,2)*ROUND(G34,2),2)</f>
      </c>
      <c r="O34">
        <f>(I34*21)/100</f>
      </c>
      <c t="s">
        <v>22</v>
      </c>
    </row>
    <row r="35" spans="1:5" ht="12.75">
      <c r="A35" s="33" t="s">
        <v>50</v>
      </c>
      <c r="E35" s="34" t="s">
        <v>47</v>
      </c>
    </row>
    <row r="36" spans="1:5" ht="12.75">
      <c r="A36" s="35" t="s">
        <v>52</v>
      </c>
      <c r="E36" s="36" t="s">
        <v>47</v>
      </c>
    </row>
    <row r="37" spans="1:5" ht="51">
      <c r="A37" t="s">
        <v>53</v>
      </c>
      <c r="E37" s="34" t="s">
        <v>2911</v>
      </c>
    </row>
    <row r="38" spans="1:16" ht="12.75">
      <c r="A38" s="25" t="s">
        <v>45</v>
      </c>
      <c s="29" t="s">
        <v>78</v>
      </c>
      <c s="29" t="s">
        <v>1991</v>
      </c>
      <c s="25" t="s">
        <v>47</v>
      </c>
      <c s="30" t="s">
        <v>1992</v>
      </c>
      <c s="31" t="s">
        <v>278</v>
      </c>
      <c s="32">
        <v>340</v>
      </c>
      <c s="32">
        <v>0</v>
      </c>
      <c s="32">
        <f>ROUND(ROUND(H38,2)*ROUND(G38,2),2)</f>
      </c>
      <c r="O38">
        <f>(I38*21)/100</f>
      </c>
      <c t="s">
        <v>22</v>
      </c>
    </row>
    <row r="39" spans="1:5" ht="12.75">
      <c r="A39" s="33" t="s">
        <v>50</v>
      </c>
      <c r="E39" s="34" t="s">
        <v>2912</v>
      </c>
    </row>
    <row r="40" spans="1:5" ht="12.75">
      <c r="A40" s="35" t="s">
        <v>52</v>
      </c>
      <c r="E40" s="36" t="s">
        <v>47</v>
      </c>
    </row>
    <row r="41" spans="1:5" ht="63.75">
      <c r="A41" t="s">
        <v>53</v>
      </c>
      <c r="E41" s="34" t="s">
        <v>2913</v>
      </c>
    </row>
    <row r="42" spans="1:16" ht="25.5">
      <c r="A42" s="25" t="s">
        <v>45</v>
      </c>
      <c s="29" t="s">
        <v>40</v>
      </c>
      <c s="29" t="s">
        <v>2914</v>
      </c>
      <c s="25" t="s">
        <v>47</v>
      </c>
      <c s="30" t="s">
        <v>2915</v>
      </c>
      <c s="31" t="s">
        <v>59</v>
      </c>
      <c s="32">
        <v>1</v>
      </c>
      <c s="32">
        <v>0</v>
      </c>
      <c s="32">
        <f>ROUND(ROUND(H42,2)*ROUND(G42,2),2)</f>
      </c>
      <c r="O42">
        <f>(I42*21)/100</f>
      </c>
      <c t="s">
        <v>22</v>
      </c>
    </row>
    <row r="43" spans="1:5" ht="12.75">
      <c r="A43" s="33" t="s">
        <v>50</v>
      </c>
      <c r="E43" s="34" t="s">
        <v>2916</v>
      </c>
    </row>
    <row r="44" spans="1:5" ht="12.75">
      <c r="A44" s="35" t="s">
        <v>52</v>
      </c>
      <c r="E44" s="36" t="s">
        <v>47</v>
      </c>
    </row>
    <row r="45" spans="1:5" ht="102">
      <c r="A45" t="s">
        <v>53</v>
      </c>
      <c r="E45" s="34" t="s">
        <v>2917</v>
      </c>
    </row>
    <row r="46" spans="1:16" ht="12.75">
      <c r="A46" s="25" t="s">
        <v>45</v>
      </c>
      <c s="29" t="s">
        <v>42</v>
      </c>
      <c s="29" t="s">
        <v>2918</v>
      </c>
      <c s="25" t="s">
        <v>47</v>
      </c>
      <c s="30" t="s">
        <v>2919</v>
      </c>
      <c s="31" t="s">
        <v>59</v>
      </c>
      <c s="32">
        <v>1</v>
      </c>
      <c s="32">
        <v>0</v>
      </c>
      <c s="32">
        <f>ROUND(ROUND(H46,2)*ROUND(G46,2),2)</f>
      </c>
      <c r="O46">
        <f>(I46*21)/100</f>
      </c>
      <c t="s">
        <v>22</v>
      </c>
    </row>
    <row r="47" spans="1:5" ht="12.75">
      <c r="A47" s="33" t="s">
        <v>50</v>
      </c>
      <c r="E47" s="34" t="s">
        <v>2920</v>
      </c>
    </row>
    <row r="48" spans="1:5" ht="12.75">
      <c r="A48" s="35" t="s">
        <v>52</v>
      </c>
      <c r="E48" s="36" t="s">
        <v>47</v>
      </c>
    </row>
    <row r="49" spans="1:5" ht="63.75">
      <c r="A49" t="s">
        <v>53</v>
      </c>
      <c r="E49" s="34" t="s">
        <v>2921</v>
      </c>
    </row>
    <row r="50" spans="1:16" ht="25.5">
      <c r="A50" s="25" t="s">
        <v>45</v>
      </c>
      <c s="29" t="s">
        <v>87</v>
      </c>
      <c s="29" t="s">
        <v>2023</v>
      </c>
      <c s="25" t="s">
        <v>47</v>
      </c>
      <c s="30" t="s">
        <v>2024</v>
      </c>
      <c s="31" t="s">
        <v>59</v>
      </c>
      <c s="32">
        <v>1</v>
      </c>
      <c s="32">
        <v>0</v>
      </c>
      <c s="32">
        <f>ROUND(ROUND(H50,2)*ROUND(G50,2),2)</f>
      </c>
      <c r="O50">
        <f>(I50*21)/100</f>
      </c>
      <c t="s">
        <v>22</v>
      </c>
    </row>
    <row r="51" spans="1:5" ht="12.75">
      <c r="A51" s="33" t="s">
        <v>50</v>
      </c>
      <c r="E51" s="34" t="s">
        <v>2922</v>
      </c>
    </row>
    <row r="52" spans="1:5" ht="12.75">
      <c r="A52" s="35" t="s">
        <v>52</v>
      </c>
      <c r="E52" s="36" t="s">
        <v>47</v>
      </c>
    </row>
    <row r="53" spans="1:5" ht="89.25">
      <c r="A53" t="s">
        <v>53</v>
      </c>
      <c r="E53" s="34" t="s">
        <v>2923</v>
      </c>
    </row>
    <row r="54" spans="1:16" ht="12.75">
      <c r="A54" s="25" t="s">
        <v>45</v>
      </c>
      <c s="29" t="s">
        <v>90</v>
      </c>
      <c s="29" t="s">
        <v>2924</v>
      </c>
      <c s="25" t="s">
        <v>47</v>
      </c>
      <c s="30" t="s">
        <v>2925</v>
      </c>
      <c s="31" t="s">
        <v>2926</v>
      </c>
      <c s="32">
        <v>0.1</v>
      </c>
      <c s="32">
        <v>0</v>
      </c>
      <c s="32">
        <f>ROUND(ROUND(H54,2)*ROUND(G54,2),2)</f>
      </c>
      <c r="O54">
        <f>(I54*21)/100</f>
      </c>
      <c t="s">
        <v>22</v>
      </c>
    </row>
    <row r="55" spans="1:5" ht="12.75">
      <c r="A55" s="33" t="s">
        <v>50</v>
      </c>
      <c r="E55" s="34" t="s">
        <v>2927</v>
      </c>
    </row>
    <row r="56" spans="1:5" ht="12.75">
      <c r="A56" s="35" t="s">
        <v>52</v>
      </c>
      <c r="E56" s="36" t="s">
        <v>47</v>
      </c>
    </row>
    <row r="57" spans="1:5" ht="51">
      <c r="A57" t="s">
        <v>53</v>
      </c>
      <c r="E57" s="34" t="s">
        <v>2928</v>
      </c>
    </row>
    <row r="58" spans="1:16" ht="12.75">
      <c r="A58" s="25" t="s">
        <v>45</v>
      </c>
      <c s="29" t="s">
        <v>93</v>
      </c>
      <c s="29" t="s">
        <v>2929</v>
      </c>
      <c s="25" t="s">
        <v>47</v>
      </c>
      <c s="30" t="s">
        <v>2930</v>
      </c>
      <c s="31" t="s">
        <v>59</v>
      </c>
      <c s="32">
        <v>3</v>
      </c>
      <c s="32">
        <v>0</v>
      </c>
      <c s="32">
        <f>ROUND(ROUND(H58,2)*ROUND(G58,2),2)</f>
      </c>
      <c r="O58">
        <f>(I58*21)/100</f>
      </c>
      <c t="s">
        <v>22</v>
      </c>
    </row>
    <row r="59" spans="1:5" ht="12.75">
      <c r="A59" s="33" t="s">
        <v>50</v>
      </c>
      <c r="E59" s="34" t="s">
        <v>47</v>
      </c>
    </row>
    <row r="60" spans="1:5" ht="12.75">
      <c r="A60" s="35" t="s">
        <v>52</v>
      </c>
      <c r="E60" s="36" t="s">
        <v>47</v>
      </c>
    </row>
    <row r="61" spans="1:5" ht="76.5">
      <c r="A61" t="s">
        <v>53</v>
      </c>
      <c r="E61" s="34" t="s">
        <v>2931</v>
      </c>
    </row>
    <row r="62" spans="1:16" ht="12.75">
      <c r="A62" s="25" t="s">
        <v>45</v>
      </c>
      <c s="29" t="s">
        <v>96</v>
      </c>
      <c s="29" t="s">
        <v>2932</v>
      </c>
      <c s="25" t="s">
        <v>47</v>
      </c>
      <c s="30" t="s">
        <v>2933</v>
      </c>
      <c s="31" t="s">
        <v>59</v>
      </c>
      <c s="32">
        <v>3</v>
      </c>
      <c s="32">
        <v>0</v>
      </c>
      <c s="32">
        <f>ROUND(ROUND(H62,2)*ROUND(G62,2),2)</f>
      </c>
      <c r="O62">
        <f>(I62*21)/100</f>
      </c>
      <c t="s">
        <v>22</v>
      </c>
    </row>
    <row r="63" spans="1:5" ht="12.75">
      <c r="A63" s="33" t="s">
        <v>50</v>
      </c>
      <c r="E63" s="34" t="s">
        <v>47</v>
      </c>
    </row>
    <row r="64" spans="1:5" ht="12.75">
      <c r="A64" s="35" t="s">
        <v>52</v>
      </c>
      <c r="E64" s="36" t="s">
        <v>47</v>
      </c>
    </row>
    <row r="65" spans="1:5" ht="102">
      <c r="A65" t="s">
        <v>53</v>
      </c>
      <c r="E65" s="34" t="s">
        <v>2934</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68.xml><?xml version="1.0" encoding="utf-8"?>
<worksheet xmlns="http://schemas.openxmlformats.org/spreadsheetml/2006/main" xmlns:r="http://schemas.openxmlformats.org/officeDocument/2006/relationships">
  <sheetPr>
    <pageSetUpPr fitToPage="1"/>
  </sheetPr>
  <dimension ref="A1:R51"/>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0+O9+O14+O35</f>
      </c>
      <c t="s">
        <v>22</v>
      </c>
    </row>
    <row r="3" spans="1:16" ht="15" customHeight="1">
      <c r="A3" t="s">
        <v>12</v>
      </c>
      <c s="12" t="s">
        <v>14</v>
      </c>
      <c s="13" t="s">
        <v>15</v>
      </c>
      <c s="1"/>
      <c s="14" t="s">
        <v>16</v>
      </c>
      <c s="1"/>
      <c s="9"/>
      <c s="8" t="s">
        <v>2935</v>
      </c>
      <c s="40">
        <f>0+I9+I14+I35</f>
      </c>
      <c r="O3" t="s">
        <v>19</v>
      </c>
      <c t="s">
        <v>22</v>
      </c>
    </row>
    <row r="4" spans="1:16" ht="15" customHeight="1">
      <c r="A4" t="s">
        <v>17</v>
      </c>
      <c s="12" t="s">
        <v>375</v>
      </c>
      <c s="13" t="s">
        <v>2743</v>
      </c>
      <c s="1"/>
      <c s="14" t="s">
        <v>2744</v>
      </c>
      <c s="1"/>
      <c s="1"/>
      <c s="11"/>
      <c s="11"/>
      <c r="O4" t="s">
        <v>20</v>
      </c>
      <c t="s">
        <v>22</v>
      </c>
    </row>
    <row r="5" spans="1:16" ht="12.75" customHeight="1">
      <c r="A5" t="s">
        <v>378</v>
      </c>
      <c s="16" t="s">
        <v>18</v>
      </c>
      <c s="17" t="s">
        <v>2935</v>
      </c>
      <c s="6"/>
      <c s="18" t="s">
        <v>2936</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26</v>
      </c>
      <c s="19"/>
      <c s="27" t="s">
        <v>218</v>
      </c>
      <c s="19"/>
      <c s="19"/>
      <c s="19"/>
      <c s="28">
        <f>0+Q9</f>
      </c>
      <c r="O9">
        <f>0+R9</f>
      </c>
      <c r="Q9">
        <f>0+I10</f>
      </c>
      <c>
        <f>0+O10</f>
      </c>
    </row>
    <row r="10" spans="1:16" ht="12.75">
      <c r="A10" s="25" t="s">
        <v>45</v>
      </c>
      <c s="29" t="s">
        <v>28</v>
      </c>
      <c s="29" t="s">
        <v>195</v>
      </c>
      <c s="25" t="s">
        <v>47</v>
      </c>
      <c s="30" t="s">
        <v>196</v>
      </c>
      <c s="31" t="s">
        <v>49</v>
      </c>
      <c s="32">
        <v>2</v>
      </c>
      <c s="32">
        <v>0</v>
      </c>
      <c s="32">
        <f>ROUND(ROUND(H10,2)*ROUND(G10,2),2)</f>
      </c>
      <c r="O10">
        <f>(I10*21)/100</f>
      </c>
      <c t="s">
        <v>22</v>
      </c>
    </row>
    <row r="11" spans="1:5" ht="25.5">
      <c r="A11" s="33" t="s">
        <v>50</v>
      </c>
      <c r="E11" s="34" t="s">
        <v>2937</v>
      </c>
    </row>
    <row r="12" spans="1:5" ht="12.75">
      <c r="A12" s="35" t="s">
        <v>52</v>
      </c>
      <c r="E12" s="36" t="s">
        <v>47</v>
      </c>
    </row>
    <row r="13" spans="1:5" ht="12.75">
      <c r="A13" t="s">
        <v>53</v>
      </c>
      <c r="E13" s="34" t="s">
        <v>54</v>
      </c>
    </row>
    <row r="14" spans="1:18" ht="12.75" customHeight="1">
      <c r="A14" s="6" t="s">
        <v>43</v>
      </c>
      <c s="6"/>
      <c s="38" t="s">
        <v>55</v>
      </c>
      <c s="6"/>
      <c s="27" t="s">
        <v>56</v>
      </c>
      <c s="6"/>
      <c s="6"/>
      <c s="6"/>
      <c s="39">
        <f>0+Q14</f>
      </c>
      <c r="O14">
        <f>0+R14</f>
      </c>
      <c r="Q14">
        <f>0+I15+I19+I23+I27+I31</f>
      </c>
      <c>
        <f>0+O15+O19+O23+O27+O31</f>
      </c>
    </row>
    <row r="15" spans="1:16" ht="12.75">
      <c r="A15" s="25" t="s">
        <v>45</v>
      </c>
      <c s="29" t="s">
        <v>22</v>
      </c>
      <c s="29" t="s">
        <v>2938</v>
      </c>
      <c s="25" t="s">
        <v>47</v>
      </c>
      <c s="30" t="s">
        <v>2939</v>
      </c>
      <c s="31" t="s">
        <v>278</v>
      </c>
      <c s="32">
        <v>20</v>
      </c>
      <c s="32">
        <v>0</v>
      </c>
      <c s="32">
        <f>ROUND(ROUND(H15,2)*ROUND(G15,2),2)</f>
      </c>
      <c r="O15">
        <f>(I15*21)/100</f>
      </c>
      <c t="s">
        <v>22</v>
      </c>
    </row>
    <row r="16" spans="1:5" ht="25.5">
      <c r="A16" s="33" t="s">
        <v>50</v>
      </c>
      <c r="E16" s="34" t="s">
        <v>2940</v>
      </c>
    </row>
    <row r="17" spans="1:5" ht="12.75">
      <c r="A17" s="35" t="s">
        <v>52</v>
      </c>
      <c r="E17" s="36" t="s">
        <v>47</v>
      </c>
    </row>
    <row r="18" spans="1:5" ht="191.25">
      <c r="A18" t="s">
        <v>53</v>
      </c>
      <c r="E18" s="34" t="s">
        <v>2941</v>
      </c>
    </row>
    <row r="19" spans="1:16" ht="12.75">
      <c r="A19" s="25" t="s">
        <v>45</v>
      </c>
      <c s="29" t="s">
        <v>31</v>
      </c>
      <c s="29" t="s">
        <v>2942</v>
      </c>
      <c s="25" t="s">
        <v>47</v>
      </c>
      <c s="30" t="s">
        <v>2943</v>
      </c>
      <c s="31" t="s">
        <v>278</v>
      </c>
      <c s="32">
        <v>12</v>
      </c>
      <c s="32">
        <v>0</v>
      </c>
      <c s="32">
        <f>ROUND(ROUND(H19,2)*ROUND(G19,2),2)</f>
      </c>
      <c r="O19">
        <f>(I19*21)/100</f>
      </c>
      <c t="s">
        <v>22</v>
      </c>
    </row>
    <row r="20" spans="1:5" ht="25.5">
      <c r="A20" s="33" t="s">
        <v>50</v>
      </c>
      <c r="E20" s="34" t="s">
        <v>2944</v>
      </c>
    </row>
    <row r="21" spans="1:5" ht="12.75">
      <c r="A21" s="35" t="s">
        <v>52</v>
      </c>
      <c r="E21" s="36" t="s">
        <v>47</v>
      </c>
    </row>
    <row r="22" spans="1:5" ht="191.25">
      <c r="A22" t="s">
        <v>53</v>
      </c>
      <c r="E22" s="34" t="s">
        <v>2941</v>
      </c>
    </row>
    <row r="23" spans="1:16" ht="12.75">
      <c r="A23" s="25" t="s">
        <v>45</v>
      </c>
      <c s="29" t="s">
        <v>33</v>
      </c>
      <c s="29" t="s">
        <v>2945</v>
      </c>
      <c s="25" t="s">
        <v>47</v>
      </c>
      <c s="30" t="s">
        <v>2946</v>
      </c>
      <c s="31" t="s">
        <v>59</v>
      </c>
      <c s="32">
        <v>1</v>
      </c>
      <c s="32">
        <v>0</v>
      </c>
      <c s="32">
        <f>ROUND(ROUND(H23,2)*ROUND(G23,2),2)</f>
      </c>
      <c r="O23">
        <f>(I23*21)/100</f>
      </c>
      <c t="s">
        <v>22</v>
      </c>
    </row>
    <row r="24" spans="1:5" ht="12.75">
      <c r="A24" s="33" t="s">
        <v>50</v>
      </c>
      <c r="E24" s="34" t="s">
        <v>2947</v>
      </c>
    </row>
    <row r="25" spans="1:5" ht="12.75">
      <c r="A25" s="35" t="s">
        <v>52</v>
      </c>
      <c r="E25" s="36" t="s">
        <v>47</v>
      </c>
    </row>
    <row r="26" spans="1:5" ht="153">
      <c r="A26" t="s">
        <v>53</v>
      </c>
      <c r="E26" s="34" t="s">
        <v>2948</v>
      </c>
    </row>
    <row r="27" spans="1:16" ht="12.75">
      <c r="A27" s="25" t="s">
        <v>45</v>
      </c>
      <c s="29" t="s">
        <v>35</v>
      </c>
      <c s="29" t="s">
        <v>2949</v>
      </c>
      <c s="25" t="s">
        <v>47</v>
      </c>
      <c s="30" t="s">
        <v>2950</v>
      </c>
      <c s="31" t="s">
        <v>278</v>
      </c>
      <c s="32">
        <v>50</v>
      </c>
      <c s="32">
        <v>0</v>
      </c>
      <c s="32">
        <f>ROUND(ROUND(H27,2)*ROUND(G27,2),2)</f>
      </c>
      <c r="O27">
        <f>(I27*21)/100</f>
      </c>
      <c t="s">
        <v>22</v>
      </c>
    </row>
    <row r="28" spans="1:5" ht="25.5">
      <c r="A28" s="33" t="s">
        <v>50</v>
      </c>
      <c r="E28" s="34" t="s">
        <v>2951</v>
      </c>
    </row>
    <row r="29" spans="1:5" ht="12.75">
      <c r="A29" s="35" t="s">
        <v>52</v>
      </c>
      <c r="E29" s="36" t="s">
        <v>47</v>
      </c>
    </row>
    <row r="30" spans="1:5" ht="204">
      <c r="A30" t="s">
        <v>53</v>
      </c>
      <c r="E30" s="34" t="s">
        <v>2952</v>
      </c>
    </row>
    <row r="31" spans="1:16" ht="12.75">
      <c r="A31" s="25" t="s">
        <v>45</v>
      </c>
      <c s="29" t="s">
        <v>37</v>
      </c>
      <c s="29" t="s">
        <v>2953</v>
      </c>
      <c s="25" t="s">
        <v>47</v>
      </c>
      <c s="30" t="s">
        <v>2954</v>
      </c>
      <c s="31" t="s">
        <v>59</v>
      </c>
      <c s="32">
        <v>3</v>
      </c>
      <c s="32">
        <v>0</v>
      </c>
      <c s="32">
        <f>ROUND(ROUND(H31,2)*ROUND(G31,2),2)</f>
      </c>
      <c r="O31">
        <f>(I31*21)/100</f>
      </c>
      <c t="s">
        <v>22</v>
      </c>
    </row>
    <row r="32" spans="1:5" ht="25.5">
      <c r="A32" s="33" t="s">
        <v>50</v>
      </c>
      <c r="E32" s="34" t="s">
        <v>2955</v>
      </c>
    </row>
    <row r="33" spans="1:5" ht="12.75">
      <c r="A33" s="35" t="s">
        <v>52</v>
      </c>
      <c r="E33" s="36" t="s">
        <v>47</v>
      </c>
    </row>
    <row r="34" spans="1:5" ht="165.75">
      <c r="A34" t="s">
        <v>53</v>
      </c>
      <c r="E34" s="34" t="s">
        <v>2956</v>
      </c>
    </row>
    <row r="35" spans="1:18" ht="12.75" customHeight="1">
      <c r="A35" s="6" t="s">
        <v>43</v>
      </c>
      <c s="6"/>
      <c s="38" t="s">
        <v>78</v>
      </c>
      <c s="6"/>
      <c s="27" t="s">
        <v>839</v>
      </c>
      <c s="6"/>
      <c s="6"/>
      <c s="6"/>
      <c s="39">
        <f>0+Q35</f>
      </c>
      <c r="O35">
        <f>0+R35</f>
      </c>
      <c r="Q35">
        <f>0+I36+I40+I44+I48</f>
      </c>
      <c>
        <f>0+O36+O40+O44+O48</f>
      </c>
    </row>
    <row r="36" spans="1:16" ht="12.75">
      <c r="A36" s="25" t="s">
        <v>45</v>
      </c>
      <c s="29" t="s">
        <v>55</v>
      </c>
      <c s="29" t="s">
        <v>1704</v>
      </c>
      <c s="25" t="s">
        <v>47</v>
      </c>
      <c s="30" t="s">
        <v>1705</v>
      </c>
      <c s="31" t="s">
        <v>278</v>
      </c>
      <c s="32">
        <v>50</v>
      </c>
      <c s="32">
        <v>0</v>
      </c>
      <c s="32">
        <f>ROUND(ROUND(H36,2)*ROUND(G36,2),2)</f>
      </c>
      <c r="O36">
        <f>(I36*21)/100</f>
      </c>
      <c t="s">
        <v>22</v>
      </c>
    </row>
    <row r="37" spans="1:5" ht="12.75">
      <c r="A37" s="33" t="s">
        <v>50</v>
      </c>
      <c r="E37" s="34" t="s">
        <v>47</v>
      </c>
    </row>
    <row r="38" spans="1:5" ht="12.75">
      <c r="A38" s="35" t="s">
        <v>52</v>
      </c>
      <c r="E38" s="36" t="s">
        <v>47</v>
      </c>
    </row>
    <row r="39" spans="1:5" ht="51">
      <c r="A39" t="s">
        <v>53</v>
      </c>
      <c r="E39" s="34" t="s">
        <v>1101</v>
      </c>
    </row>
    <row r="40" spans="1:16" ht="12.75">
      <c r="A40" s="25" t="s">
        <v>45</v>
      </c>
      <c s="29" t="s">
        <v>78</v>
      </c>
      <c s="29" t="s">
        <v>1508</v>
      </c>
      <c s="25" t="s">
        <v>47</v>
      </c>
      <c s="30" t="s">
        <v>1509</v>
      </c>
      <c s="31" t="s">
        <v>278</v>
      </c>
      <c s="32">
        <v>20</v>
      </c>
      <c s="32">
        <v>0</v>
      </c>
      <c s="32">
        <f>ROUND(ROUND(H40,2)*ROUND(G40,2),2)</f>
      </c>
      <c r="O40">
        <f>(I40*21)/100</f>
      </c>
      <c t="s">
        <v>22</v>
      </c>
    </row>
    <row r="41" spans="1:5" ht="12.75">
      <c r="A41" s="33" t="s">
        <v>50</v>
      </c>
      <c r="E41" s="34" t="s">
        <v>47</v>
      </c>
    </row>
    <row r="42" spans="1:5" ht="12.75">
      <c r="A42" s="35" t="s">
        <v>52</v>
      </c>
      <c r="E42" s="36" t="s">
        <v>47</v>
      </c>
    </row>
    <row r="43" spans="1:5" ht="51">
      <c r="A43" t="s">
        <v>53</v>
      </c>
      <c r="E43" s="34" t="s">
        <v>1101</v>
      </c>
    </row>
    <row r="44" spans="1:16" ht="12.75">
      <c r="A44" s="25" t="s">
        <v>45</v>
      </c>
      <c s="29" t="s">
        <v>40</v>
      </c>
      <c s="29" t="s">
        <v>1239</v>
      </c>
      <c s="25" t="s">
        <v>47</v>
      </c>
      <c s="30" t="s">
        <v>1240</v>
      </c>
      <c s="31" t="s">
        <v>278</v>
      </c>
      <c s="32">
        <v>12</v>
      </c>
      <c s="32">
        <v>0</v>
      </c>
      <c s="32">
        <f>ROUND(ROUND(H44,2)*ROUND(G44,2),2)</f>
      </c>
      <c r="O44">
        <f>(I44*21)/100</f>
      </c>
      <c t="s">
        <v>22</v>
      </c>
    </row>
    <row r="45" spans="1:5" ht="12.75">
      <c r="A45" s="33" t="s">
        <v>50</v>
      </c>
      <c r="E45" s="34" t="s">
        <v>47</v>
      </c>
    </row>
    <row r="46" spans="1:5" ht="12.75">
      <c r="A46" s="35" t="s">
        <v>52</v>
      </c>
      <c r="E46" s="36" t="s">
        <v>47</v>
      </c>
    </row>
    <row r="47" spans="1:5" ht="51">
      <c r="A47" t="s">
        <v>53</v>
      </c>
      <c r="E47" s="34" t="s">
        <v>1101</v>
      </c>
    </row>
    <row r="48" spans="1:16" ht="12.75">
      <c r="A48" s="25" t="s">
        <v>45</v>
      </c>
      <c s="29" t="s">
        <v>42</v>
      </c>
      <c s="29" t="s">
        <v>1719</v>
      </c>
      <c s="25" t="s">
        <v>47</v>
      </c>
      <c s="30" t="s">
        <v>1720</v>
      </c>
      <c s="31" t="s">
        <v>278</v>
      </c>
      <c s="32">
        <v>50</v>
      </c>
      <c s="32">
        <v>0</v>
      </c>
      <c s="32">
        <f>ROUND(ROUND(H48,2)*ROUND(G48,2),2)</f>
      </c>
      <c r="O48">
        <f>(I48*21)/100</f>
      </c>
      <c t="s">
        <v>22</v>
      </c>
    </row>
    <row r="49" spans="1:5" ht="12.75">
      <c r="A49" s="33" t="s">
        <v>50</v>
      </c>
      <c r="E49" s="34" t="s">
        <v>47</v>
      </c>
    </row>
    <row r="50" spans="1:5" ht="12.75">
      <c r="A50" s="35" t="s">
        <v>52</v>
      </c>
      <c r="E50" s="36" t="s">
        <v>47</v>
      </c>
    </row>
    <row r="51" spans="1:5" ht="25.5">
      <c r="A51" t="s">
        <v>53</v>
      </c>
      <c r="E51" s="34" t="s">
        <v>1721</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69.xml><?xml version="1.0" encoding="utf-8"?>
<worksheet xmlns="http://schemas.openxmlformats.org/spreadsheetml/2006/main" xmlns:r="http://schemas.openxmlformats.org/officeDocument/2006/relationships">
  <sheetPr>
    <pageSetUpPr fitToPage="1"/>
  </sheetPr>
  <dimension ref="A1:R21"/>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0+O9</f>
      </c>
      <c t="s">
        <v>22</v>
      </c>
    </row>
    <row r="3" spans="1:16" ht="15" customHeight="1">
      <c r="A3" t="s">
        <v>12</v>
      </c>
      <c s="12" t="s">
        <v>14</v>
      </c>
      <c s="13" t="s">
        <v>15</v>
      </c>
      <c s="1"/>
      <c s="14" t="s">
        <v>16</v>
      </c>
      <c s="1"/>
      <c s="9"/>
      <c s="8" t="s">
        <v>2957</v>
      </c>
      <c s="40">
        <f>0+I9</f>
      </c>
      <c r="O3" t="s">
        <v>19</v>
      </c>
      <c t="s">
        <v>22</v>
      </c>
    </row>
    <row r="4" spans="1:16" ht="15" customHeight="1">
      <c r="A4" t="s">
        <v>17</v>
      </c>
      <c s="12" t="s">
        <v>375</v>
      </c>
      <c s="13" t="s">
        <v>2743</v>
      </c>
      <c s="1"/>
      <c s="14" t="s">
        <v>2744</v>
      </c>
      <c s="1"/>
      <c s="1"/>
      <c s="11"/>
      <c s="11"/>
      <c r="O4" t="s">
        <v>20</v>
      </c>
      <c t="s">
        <v>22</v>
      </c>
    </row>
    <row r="5" spans="1:16" ht="12.75" customHeight="1">
      <c r="A5" t="s">
        <v>378</v>
      </c>
      <c s="16" t="s">
        <v>18</v>
      </c>
      <c s="17" t="s">
        <v>2957</v>
      </c>
      <c s="6"/>
      <c s="18" t="s">
        <v>2958</v>
      </c>
      <c s="6"/>
      <c s="6"/>
      <c s="6"/>
      <c s="6"/>
      <c r="O5" t="s">
        <v>21</v>
      </c>
      <c t="s">
        <v>22</v>
      </c>
    </row>
    <row r="6" spans="1:9" ht="12.75" customHeight="1">
      <c r="A6" s="15" t="s">
        <v>25</v>
      </c>
      <c s="15" t="s">
        <v>27</v>
      </c>
      <c s="15" t="s">
        <v>29</v>
      </c>
      <c s="15" t="s">
        <v>30</v>
      </c>
      <c s="15" t="s">
        <v>32</v>
      </c>
      <c s="15" t="s">
        <v>34</v>
      </c>
      <c s="15" t="s">
        <v>36</v>
      </c>
      <c s="15" t="s">
        <v>38</v>
      </c>
      <c s="15"/>
    </row>
    <row r="7" spans="1:9" ht="12.75" customHeight="1">
      <c r="A7" s="15"/>
      <c s="15"/>
      <c s="15"/>
      <c s="15"/>
      <c s="15"/>
      <c s="15"/>
      <c s="15"/>
      <c s="15" t="s">
        <v>39</v>
      </c>
      <c s="15" t="s">
        <v>41</v>
      </c>
    </row>
    <row r="8" spans="1:9" ht="12.75" customHeight="1">
      <c r="A8" s="15" t="s">
        <v>26</v>
      </c>
      <c s="15" t="s">
        <v>28</v>
      </c>
      <c s="15" t="s">
        <v>22</v>
      </c>
      <c s="15" t="s">
        <v>31</v>
      </c>
      <c s="15" t="s">
        <v>33</v>
      </c>
      <c s="15" t="s">
        <v>35</v>
      </c>
      <c s="15" t="s">
        <v>37</v>
      </c>
      <c s="15" t="s">
        <v>40</v>
      </c>
      <c s="15" t="s">
        <v>42</v>
      </c>
    </row>
    <row r="9" spans="1:18" ht="12.75" customHeight="1">
      <c r="A9" s="19" t="s">
        <v>43</v>
      </c>
      <c s="19"/>
      <c s="26" t="s">
        <v>55</v>
      </c>
      <c s="19"/>
      <c s="27" t="s">
        <v>56</v>
      </c>
      <c s="19"/>
      <c s="19"/>
      <c s="19"/>
      <c s="28">
        <f>0+Q9</f>
      </c>
      <c r="O9">
        <f>0+R9</f>
      </c>
      <c r="Q9">
        <f>0+I10+I14+I18</f>
      </c>
      <c>
        <f>0+O10+O14+O18</f>
      </c>
    </row>
    <row r="10" spans="1:16" ht="12.75">
      <c r="A10" s="25" t="s">
        <v>45</v>
      </c>
      <c s="29" t="s">
        <v>28</v>
      </c>
      <c s="29" t="s">
        <v>2959</v>
      </c>
      <c s="25" t="s">
        <v>47</v>
      </c>
      <c s="30" t="s">
        <v>2960</v>
      </c>
      <c s="31" t="s">
        <v>49</v>
      </c>
      <c s="32">
        <v>1</v>
      </c>
      <c s="32">
        <v>0</v>
      </c>
      <c s="32">
        <f>ROUND(ROUND(H10,2)*ROUND(G10,2),2)</f>
      </c>
      <c r="O10">
        <f>(I10*21)/100</f>
      </c>
      <c t="s">
        <v>22</v>
      </c>
    </row>
    <row r="11" spans="1:5" ht="51">
      <c r="A11" s="33" t="s">
        <v>50</v>
      </c>
      <c r="E11" s="34" t="s">
        <v>2961</v>
      </c>
    </row>
    <row r="12" spans="1:5" ht="12.75">
      <c r="A12" s="35" t="s">
        <v>52</v>
      </c>
      <c r="E12" s="36" t="s">
        <v>47</v>
      </c>
    </row>
    <row r="13" spans="1:5" ht="178.5">
      <c r="A13" t="s">
        <v>53</v>
      </c>
      <c r="E13" s="34" t="s">
        <v>2962</v>
      </c>
    </row>
    <row r="14" spans="1:16" ht="12.75">
      <c r="A14" s="25" t="s">
        <v>45</v>
      </c>
      <c s="29" t="s">
        <v>22</v>
      </c>
      <c s="29" t="s">
        <v>2963</v>
      </c>
      <c s="25" t="s">
        <v>47</v>
      </c>
      <c s="30" t="s">
        <v>2964</v>
      </c>
      <c s="31" t="s">
        <v>278</v>
      </c>
      <c s="32">
        <v>60</v>
      </c>
      <c s="32">
        <v>0</v>
      </c>
      <c s="32">
        <f>ROUND(ROUND(H14,2)*ROUND(G14,2),2)</f>
      </c>
      <c r="O14">
        <f>(I14*21)/100</f>
      </c>
      <c t="s">
        <v>22</v>
      </c>
    </row>
    <row r="15" spans="1:5" ht="12.75">
      <c r="A15" s="33" t="s">
        <v>50</v>
      </c>
      <c r="E15" s="34" t="s">
        <v>47</v>
      </c>
    </row>
    <row r="16" spans="1:5" ht="12.75">
      <c r="A16" s="35" t="s">
        <v>52</v>
      </c>
      <c r="E16" s="36" t="s">
        <v>47</v>
      </c>
    </row>
    <row r="17" spans="1:5" ht="127.5">
      <c r="A17" t="s">
        <v>53</v>
      </c>
      <c r="E17" s="34" t="s">
        <v>2965</v>
      </c>
    </row>
    <row r="18" spans="1:16" ht="12.75">
      <c r="A18" s="25" t="s">
        <v>45</v>
      </c>
      <c s="29" t="s">
        <v>31</v>
      </c>
      <c s="29" t="s">
        <v>2966</v>
      </c>
      <c s="25" t="s">
        <v>47</v>
      </c>
      <c s="30" t="s">
        <v>2967</v>
      </c>
      <c s="31" t="s">
        <v>49</v>
      </c>
      <c s="32">
        <v>6</v>
      </c>
      <c s="32">
        <v>0</v>
      </c>
      <c s="32">
        <f>ROUND(ROUND(H18,2)*ROUND(G18,2),2)</f>
      </c>
      <c r="O18">
        <f>(I18*21)/100</f>
      </c>
      <c t="s">
        <v>22</v>
      </c>
    </row>
    <row r="19" spans="1:5" ht="12.75">
      <c r="A19" s="33" t="s">
        <v>50</v>
      </c>
      <c r="E19" s="34" t="s">
        <v>2968</v>
      </c>
    </row>
    <row r="20" spans="1:5" ht="12.75">
      <c r="A20" s="35" t="s">
        <v>52</v>
      </c>
      <c r="E20" s="36" t="s">
        <v>47</v>
      </c>
    </row>
    <row r="21" spans="1:5" ht="127.5">
      <c r="A21" t="s">
        <v>53</v>
      </c>
      <c r="E21" s="34" t="s">
        <v>2965</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xl/worksheets/sheet70.xml><?xml version="1.0" encoding="utf-8"?>
<worksheet xmlns="http://schemas.openxmlformats.org/spreadsheetml/2006/main" xmlns:r="http://schemas.openxmlformats.org/officeDocument/2006/relationships">
  <sheetPr>
    <pageSetUpPr fitToPage="1"/>
  </sheetPr>
  <dimension ref="A1:R3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0+O8+O13+O22+O31</f>
      </c>
      <c t="s">
        <v>22</v>
      </c>
    </row>
    <row r="3" spans="1:16" ht="15" customHeight="1">
      <c r="A3" t="s">
        <v>12</v>
      </c>
      <c s="12" t="s">
        <v>14</v>
      </c>
      <c s="13" t="s">
        <v>15</v>
      </c>
      <c s="1"/>
      <c s="14" t="s">
        <v>16</v>
      </c>
      <c s="1"/>
      <c s="9"/>
      <c s="8" t="s">
        <v>2969</v>
      </c>
      <c s="40">
        <f>0+I8+I13+I22+I31</f>
      </c>
      <c r="O3" t="s">
        <v>19</v>
      </c>
      <c t="s">
        <v>22</v>
      </c>
    </row>
    <row r="4" spans="1:16" ht="15" customHeight="1">
      <c r="A4" t="s">
        <v>17</v>
      </c>
      <c s="16" t="s">
        <v>18</v>
      </c>
      <c s="17" t="s">
        <v>2969</v>
      </c>
      <c s="6"/>
      <c s="18" t="s">
        <v>2970</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f>
      </c>
      <c>
        <f>0+O9</f>
      </c>
    </row>
    <row r="9" spans="1:16" ht="12.75">
      <c r="A9" s="25" t="s">
        <v>45</v>
      </c>
      <c s="29" t="s">
        <v>28</v>
      </c>
      <c s="29" t="s">
        <v>219</v>
      </c>
      <c s="25" t="s">
        <v>47</v>
      </c>
      <c s="30" t="s">
        <v>220</v>
      </c>
      <c s="31" t="s">
        <v>221</v>
      </c>
      <c s="32">
        <v>8.5</v>
      </c>
      <c s="32">
        <v>0</v>
      </c>
      <c s="32">
        <f>ROUND(ROUND(H9,2)*ROUND(G9,2),2)</f>
      </c>
      <c r="O9">
        <f>(I9*21)/100</f>
      </c>
      <c t="s">
        <v>22</v>
      </c>
    </row>
    <row r="10" spans="1:5" ht="12.75">
      <c r="A10" s="33" t="s">
        <v>50</v>
      </c>
      <c r="E10" s="34" t="s">
        <v>754</v>
      </c>
    </row>
    <row r="11" spans="1:5" ht="12.75">
      <c r="A11" s="35" t="s">
        <v>52</v>
      </c>
      <c r="E11" s="36" t="s">
        <v>47</v>
      </c>
    </row>
    <row r="12" spans="1:5" ht="25.5">
      <c r="A12" t="s">
        <v>53</v>
      </c>
      <c r="E12" s="34" t="s">
        <v>224</v>
      </c>
    </row>
    <row r="13" spans="1:18" ht="12.75" customHeight="1">
      <c r="A13" s="6" t="s">
        <v>43</v>
      </c>
      <c s="6"/>
      <c s="38" t="s">
        <v>28</v>
      </c>
      <c s="6"/>
      <c s="27" t="s">
        <v>226</v>
      </c>
      <c s="6"/>
      <c s="6"/>
      <c s="6"/>
      <c s="39">
        <f>0+Q13</f>
      </c>
      <c r="O13">
        <f>0+R13</f>
      </c>
      <c r="Q13">
        <f>0+I14+I18</f>
      </c>
      <c>
        <f>0+O14+O18</f>
      </c>
    </row>
    <row r="14" spans="1:16" ht="12.75">
      <c r="A14" s="25" t="s">
        <v>45</v>
      </c>
      <c s="29" t="s">
        <v>22</v>
      </c>
      <c s="29" t="s">
        <v>757</v>
      </c>
      <c s="25" t="s">
        <v>47</v>
      </c>
      <c s="30" t="s">
        <v>758</v>
      </c>
      <c s="31" t="s">
        <v>221</v>
      </c>
      <c s="32">
        <v>8.5</v>
      </c>
      <c s="32">
        <v>0</v>
      </c>
      <c s="32">
        <f>ROUND(ROUND(H14,2)*ROUND(G14,2),2)</f>
      </c>
      <c r="O14">
        <f>(I14*21)/100</f>
      </c>
      <c t="s">
        <v>22</v>
      </c>
    </row>
    <row r="15" spans="1:5" ht="25.5">
      <c r="A15" s="33" t="s">
        <v>50</v>
      </c>
      <c r="E15" s="34" t="s">
        <v>759</v>
      </c>
    </row>
    <row r="16" spans="1:5" ht="12.75">
      <c r="A16" s="35" t="s">
        <v>52</v>
      </c>
      <c r="E16" s="36" t="s">
        <v>47</v>
      </c>
    </row>
    <row r="17" spans="1:5" ht="318.75">
      <c r="A17" t="s">
        <v>53</v>
      </c>
      <c r="E17" s="34" t="s">
        <v>455</v>
      </c>
    </row>
    <row r="18" spans="1:16" ht="12.75">
      <c r="A18" s="25" t="s">
        <v>45</v>
      </c>
      <c s="29" t="s">
        <v>31</v>
      </c>
      <c s="29" t="s">
        <v>765</v>
      </c>
      <c s="25" t="s">
        <v>47</v>
      </c>
      <c s="30" t="s">
        <v>767</v>
      </c>
      <c s="31" t="s">
        <v>221</v>
      </c>
      <c s="32">
        <v>8.5</v>
      </c>
      <c s="32">
        <v>0</v>
      </c>
      <c s="32">
        <f>ROUND(ROUND(H18,2)*ROUND(G18,2),2)</f>
      </c>
      <c r="O18">
        <f>(I18*21)/100</f>
      </c>
      <c t="s">
        <v>22</v>
      </c>
    </row>
    <row r="19" spans="1:5" ht="12.75">
      <c r="A19" s="33" t="s">
        <v>50</v>
      </c>
      <c r="E19" s="34" t="s">
        <v>768</v>
      </c>
    </row>
    <row r="20" spans="1:5" ht="12.75">
      <c r="A20" s="35" t="s">
        <v>52</v>
      </c>
      <c r="E20" s="36" t="s">
        <v>47</v>
      </c>
    </row>
    <row r="21" spans="1:5" ht="191.25">
      <c r="A21" t="s">
        <v>53</v>
      </c>
      <c r="E21" s="34" t="s">
        <v>769</v>
      </c>
    </row>
    <row r="22" spans="1:18" ht="12.75" customHeight="1">
      <c r="A22" s="6" t="s">
        <v>43</v>
      </c>
      <c s="6"/>
      <c s="38" t="s">
        <v>22</v>
      </c>
      <c s="6"/>
      <c s="27" t="s">
        <v>483</v>
      </c>
      <c s="6"/>
      <c s="6"/>
      <c s="6"/>
      <c s="39">
        <f>0+Q22</f>
      </c>
      <c r="O22">
        <f>0+R22</f>
      </c>
      <c r="Q22">
        <f>0+I23+I27</f>
      </c>
      <c>
        <f>0+O23+O27</f>
      </c>
    </row>
    <row r="23" spans="1:16" ht="12.75">
      <c r="A23" s="25" t="s">
        <v>45</v>
      </c>
      <c s="29" t="s">
        <v>33</v>
      </c>
      <c s="29" t="s">
        <v>914</v>
      </c>
      <c s="25" t="s">
        <v>47</v>
      </c>
      <c s="30" t="s">
        <v>915</v>
      </c>
      <c s="31" t="s">
        <v>221</v>
      </c>
      <c s="32">
        <v>5.5</v>
      </c>
      <c s="32">
        <v>0</v>
      </c>
      <c s="32">
        <f>ROUND(ROUND(H23,2)*ROUND(G23,2),2)</f>
      </c>
      <c r="O23">
        <f>(I23*21)/100</f>
      </c>
      <c t="s">
        <v>22</v>
      </c>
    </row>
    <row r="24" spans="1:5" ht="25.5">
      <c r="A24" s="33" t="s">
        <v>50</v>
      </c>
      <c r="E24" s="34" t="s">
        <v>2971</v>
      </c>
    </row>
    <row r="25" spans="1:5" ht="12.75">
      <c r="A25" s="35" t="s">
        <v>52</v>
      </c>
      <c r="E25" s="36" t="s">
        <v>2972</v>
      </c>
    </row>
    <row r="26" spans="1:5" ht="369.75">
      <c r="A26" t="s">
        <v>53</v>
      </c>
      <c r="E26" s="34" t="s">
        <v>785</v>
      </c>
    </row>
    <row r="27" spans="1:16" ht="12.75">
      <c r="A27" s="25" t="s">
        <v>45</v>
      </c>
      <c s="29" t="s">
        <v>35</v>
      </c>
      <c s="29" t="s">
        <v>877</v>
      </c>
      <c s="25" t="s">
        <v>47</v>
      </c>
      <c s="30" t="s">
        <v>878</v>
      </c>
      <c s="31" t="s">
        <v>788</v>
      </c>
      <c s="32">
        <v>0.3</v>
      </c>
      <c s="32">
        <v>0</v>
      </c>
      <c s="32">
        <f>ROUND(ROUND(H27,2)*ROUND(G27,2),2)</f>
      </c>
      <c r="O27">
        <f>(I27*21)/100</f>
      </c>
      <c t="s">
        <v>22</v>
      </c>
    </row>
    <row r="28" spans="1:5" ht="12.75">
      <c r="A28" s="33" t="s">
        <v>50</v>
      </c>
      <c r="E28" s="34" t="s">
        <v>879</v>
      </c>
    </row>
    <row r="29" spans="1:5" ht="12.75">
      <c r="A29" s="35" t="s">
        <v>52</v>
      </c>
      <c r="E29" s="36" t="s">
        <v>2973</v>
      </c>
    </row>
    <row r="30" spans="1:5" ht="267.75">
      <c r="A30" t="s">
        <v>53</v>
      </c>
      <c r="E30" s="34" t="s">
        <v>790</v>
      </c>
    </row>
    <row r="31" spans="1:18" ht="12.75" customHeight="1">
      <c r="A31" s="6" t="s">
        <v>43</v>
      </c>
      <c s="6"/>
      <c s="38" t="s">
        <v>33</v>
      </c>
      <c s="6"/>
      <c s="27" t="s">
        <v>819</v>
      </c>
      <c s="6"/>
      <c s="6"/>
      <c s="6"/>
      <c s="39">
        <f>0+Q31</f>
      </c>
      <c r="O31">
        <f>0+R31</f>
      </c>
      <c r="Q31">
        <f>0+I32+I36</f>
      </c>
      <c>
        <f>0+O32+O36</f>
      </c>
    </row>
    <row r="32" spans="1:16" ht="12.75">
      <c r="A32" s="25" t="s">
        <v>45</v>
      </c>
      <c s="29" t="s">
        <v>37</v>
      </c>
      <c s="29" t="s">
        <v>880</v>
      </c>
      <c s="25" t="s">
        <v>47</v>
      </c>
      <c s="30" t="s">
        <v>881</v>
      </c>
      <c s="31" t="s">
        <v>221</v>
      </c>
      <c s="32">
        <v>1.6</v>
      </c>
      <c s="32">
        <v>0</v>
      </c>
      <c s="32">
        <f>ROUND(ROUND(H32,2)*ROUND(G32,2),2)</f>
      </c>
      <c r="O32">
        <f>(I32*21)/100</f>
      </c>
      <c t="s">
        <v>22</v>
      </c>
    </row>
    <row r="33" spans="1:5" ht="76.5">
      <c r="A33" s="33" t="s">
        <v>50</v>
      </c>
      <c r="E33" s="34" t="s">
        <v>2974</v>
      </c>
    </row>
    <row r="34" spans="1:5" ht="12.75">
      <c r="A34" s="35" t="s">
        <v>52</v>
      </c>
      <c r="E34" s="36" t="s">
        <v>2975</v>
      </c>
    </row>
    <row r="35" spans="1:5" ht="38.25">
      <c r="A35" t="s">
        <v>53</v>
      </c>
      <c r="E35" s="34" t="s">
        <v>501</v>
      </c>
    </row>
    <row r="36" spans="1:16" ht="12.75">
      <c r="A36" s="25" t="s">
        <v>45</v>
      </c>
      <c s="29" t="s">
        <v>55</v>
      </c>
      <c s="29" t="s">
        <v>883</v>
      </c>
      <c s="25" t="s">
        <v>47</v>
      </c>
      <c s="30" t="s">
        <v>884</v>
      </c>
      <c s="31" t="s">
        <v>221</v>
      </c>
      <c s="32">
        <v>1</v>
      </c>
      <c s="32">
        <v>0</v>
      </c>
      <c s="32">
        <f>ROUND(ROUND(H36,2)*ROUND(G36,2),2)</f>
      </c>
      <c r="O36">
        <f>(I36*21)/100</f>
      </c>
      <c t="s">
        <v>22</v>
      </c>
    </row>
    <row r="37" spans="1:5" ht="12.75">
      <c r="A37" s="33" t="s">
        <v>50</v>
      </c>
      <c r="E37" s="34" t="s">
        <v>885</v>
      </c>
    </row>
    <row r="38" spans="1:5" ht="12.75">
      <c r="A38" s="35" t="s">
        <v>52</v>
      </c>
      <c r="E38" s="36" t="s">
        <v>2976</v>
      </c>
    </row>
    <row r="39" spans="1:5" ht="38.25">
      <c r="A39" t="s">
        <v>53</v>
      </c>
      <c r="E39" s="34" t="s">
        <v>501</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1.xml><?xml version="1.0" encoding="utf-8"?>
<worksheet xmlns="http://schemas.openxmlformats.org/spreadsheetml/2006/main" xmlns:r="http://schemas.openxmlformats.org/officeDocument/2006/relationships">
  <sheetPr>
    <pageSetUpPr fitToPage="1"/>
  </sheetPr>
  <dimension ref="A1:R5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0+O8+O25+O38+O43</f>
      </c>
      <c t="s">
        <v>22</v>
      </c>
    </row>
    <row r="3" spans="1:16" ht="15" customHeight="1">
      <c r="A3" t="s">
        <v>12</v>
      </c>
      <c s="12" t="s">
        <v>14</v>
      </c>
      <c s="13" t="s">
        <v>15</v>
      </c>
      <c s="1"/>
      <c s="14" t="s">
        <v>16</v>
      </c>
      <c s="1"/>
      <c s="9"/>
      <c s="8" t="s">
        <v>2977</v>
      </c>
      <c s="40">
        <f>0+I8+I25+I38+I43</f>
      </c>
      <c r="O3" t="s">
        <v>19</v>
      </c>
      <c t="s">
        <v>22</v>
      </c>
    </row>
    <row r="4" spans="1:16" ht="15" customHeight="1">
      <c r="A4" t="s">
        <v>17</v>
      </c>
      <c s="16" t="s">
        <v>18</v>
      </c>
      <c s="17" t="s">
        <v>2977</v>
      </c>
      <c s="6"/>
      <c s="18" t="s">
        <v>2978</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0+I9+I13+I17+I21</f>
      </c>
      <c>
        <f>0+O9+O13+O17+O21</f>
      </c>
    </row>
    <row r="9" spans="1:16" ht="12.75">
      <c r="A9" s="25" t="s">
        <v>45</v>
      </c>
      <c s="29" t="s">
        <v>28</v>
      </c>
      <c s="29" t="s">
        <v>219</v>
      </c>
      <c s="25" t="s">
        <v>175</v>
      </c>
      <c s="30" t="s">
        <v>220</v>
      </c>
      <c s="31" t="s">
        <v>221</v>
      </c>
      <c s="32">
        <v>4.79</v>
      </c>
      <c s="32">
        <v>0</v>
      </c>
      <c s="32">
        <f>ROUND(ROUND(H9,2)*ROUND(G9,2),2)</f>
      </c>
      <c r="O9">
        <f>(I9*21)/100</f>
      </c>
      <c t="s">
        <v>22</v>
      </c>
    </row>
    <row r="10" spans="1:5" ht="12.75">
      <c r="A10" s="33" t="s">
        <v>50</v>
      </c>
      <c r="E10" s="34" t="s">
        <v>1013</v>
      </c>
    </row>
    <row r="11" spans="1:5" ht="12.75">
      <c r="A11" s="35" t="s">
        <v>52</v>
      </c>
      <c r="E11" s="36" t="s">
        <v>47</v>
      </c>
    </row>
    <row r="12" spans="1:5" ht="25.5">
      <c r="A12" t="s">
        <v>53</v>
      </c>
      <c r="E12" s="34" t="s">
        <v>224</v>
      </c>
    </row>
    <row r="13" spans="1:16" ht="12.75">
      <c r="A13" s="25" t="s">
        <v>45</v>
      </c>
      <c s="29" t="s">
        <v>22</v>
      </c>
      <c s="29" t="s">
        <v>219</v>
      </c>
      <c s="25" t="s">
        <v>178</v>
      </c>
      <c s="30" t="s">
        <v>220</v>
      </c>
      <c s="31" t="s">
        <v>221</v>
      </c>
      <c s="32">
        <v>6</v>
      </c>
      <c s="32">
        <v>0</v>
      </c>
      <c s="32">
        <f>ROUND(ROUND(H13,2)*ROUND(G13,2),2)</f>
      </c>
      <c r="O13">
        <f>(I13*21)/100</f>
      </c>
      <c t="s">
        <v>22</v>
      </c>
    </row>
    <row r="14" spans="1:5" ht="25.5">
      <c r="A14" s="33" t="s">
        <v>50</v>
      </c>
      <c r="E14" s="34" t="s">
        <v>2979</v>
      </c>
    </row>
    <row r="15" spans="1:5" ht="12.75">
      <c r="A15" s="35" t="s">
        <v>52</v>
      </c>
      <c r="E15" s="36" t="s">
        <v>47</v>
      </c>
    </row>
    <row r="16" spans="1:5" ht="25.5">
      <c r="A16" t="s">
        <v>53</v>
      </c>
      <c r="E16" s="34" t="s">
        <v>224</v>
      </c>
    </row>
    <row r="17" spans="1:16" ht="12.75">
      <c r="A17" s="25" t="s">
        <v>45</v>
      </c>
      <c s="29" t="s">
        <v>31</v>
      </c>
      <c s="29" t="s">
        <v>2980</v>
      </c>
      <c s="25" t="s">
        <v>47</v>
      </c>
      <c s="30" t="s">
        <v>2981</v>
      </c>
      <c s="31" t="s">
        <v>49</v>
      </c>
      <c s="32">
        <v>1</v>
      </c>
      <c s="32">
        <v>0</v>
      </c>
      <c s="32">
        <f>ROUND(ROUND(H17,2)*ROUND(G17,2),2)</f>
      </c>
      <c r="O17">
        <f>(I17*21)/100</f>
      </c>
      <c t="s">
        <v>22</v>
      </c>
    </row>
    <row r="18" spans="1:5" ht="51">
      <c r="A18" s="33" t="s">
        <v>50</v>
      </c>
      <c r="E18" s="34" t="s">
        <v>2982</v>
      </c>
    </row>
    <row r="19" spans="1:5" ht="12.75">
      <c r="A19" s="35" t="s">
        <v>52</v>
      </c>
      <c r="E19" s="36" t="s">
        <v>47</v>
      </c>
    </row>
    <row r="20" spans="1:5" ht="12.75">
      <c r="A20" t="s">
        <v>53</v>
      </c>
      <c r="E20" s="34" t="s">
        <v>54</v>
      </c>
    </row>
    <row r="21" spans="1:16" ht="12.75">
      <c r="A21" s="25" t="s">
        <v>45</v>
      </c>
      <c s="29" t="s">
        <v>33</v>
      </c>
      <c s="29" t="s">
        <v>2983</v>
      </c>
      <c s="25" t="s">
        <v>47</v>
      </c>
      <c s="30" t="s">
        <v>2984</v>
      </c>
      <c s="31" t="s">
        <v>49</v>
      </c>
      <c s="32">
        <v>1</v>
      </c>
      <c s="32">
        <v>0</v>
      </c>
      <c s="32">
        <f>ROUND(ROUND(H21,2)*ROUND(G21,2),2)</f>
      </c>
      <c r="O21">
        <f>(I21*21)/100</f>
      </c>
      <c t="s">
        <v>22</v>
      </c>
    </row>
    <row r="22" spans="1:5" ht="204">
      <c r="A22" s="33" t="s">
        <v>50</v>
      </c>
      <c r="E22" s="34" t="s">
        <v>2985</v>
      </c>
    </row>
    <row r="23" spans="1:5" ht="12.75">
      <c r="A23" s="35" t="s">
        <v>52</v>
      </c>
      <c r="E23" s="36" t="s">
        <v>47</v>
      </c>
    </row>
    <row r="24" spans="1:5" ht="12.75">
      <c r="A24" t="s">
        <v>53</v>
      </c>
      <c r="E24" s="34" t="s">
        <v>2986</v>
      </c>
    </row>
    <row r="25" spans="1:18" ht="12.75" customHeight="1">
      <c r="A25" s="6" t="s">
        <v>43</v>
      </c>
      <c s="6"/>
      <c s="38" t="s">
        <v>28</v>
      </c>
      <c s="6"/>
      <c s="27" t="s">
        <v>226</v>
      </c>
      <c s="6"/>
      <c s="6"/>
      <c s="6"/>
      <c s="39">
        <f>0+Q25</f>
      </c>
      <c r="O25">
        <f>0+R25</f>
      </c>
      <c r="Q25">
        <f>0+I26+I30+I34</f>
      </c>
      <c>
        <f>0+O26+O30+O34</f>
      </c>
    </row>
    <row r="26" spans="1:16" ht="12.75">
      <c r="A26" s="25" t="s">
        <v>45</v>
      </c>
      <c s="29" t="s">
        <v>35</v>
      </c>
      <c s="29" t="s">
        <v>757</v>
      </c>
      <c s="25" t="s">
        <v>47</v>
      </c>
      <c s="30" t="s">
        <v>758</v>
      </c>
      <c s="31" t="s">
        <v>221</v>
      </c>
      <c s="32">
        <v>29.29</v>
      </c>
      <c s="32">
        <v>0</v>
      </c>
      <c s="32">
        <f>ROUND(ROUND(H26,2)*ROUND(G26,2),2)</f>
      </c>
      <c r="O26">
        <f>(I26*21)/100</f>
      </c>
      <c t="s">
        <v>22</v>
      </c>
    </row>
    <row r="27" spans="1:5" ht="38.25">
      <c r="A27" s="33" t="s">
        <v>50</v>
      </c>
      <c r="E27" s="34" t="s">
        <v>2987</v>
      </c>
    </row>
    <row r="28" spans="1:5" ht="76.5">
      <c r="A28" s="35" t="s">
        <v>52</v>
      </c>
      <c r="E28" s="36" t="s">
        <v>2988</v>
      </c>
    </row>
    <row r="29" spans="1:5" ht="318.75">
      <c r="A29" t="s">
        <v>53</v>
      </c>
      <c r="E29" s="34" t="s">
        <v>455</v>
      </c>
    </row>
    <row r="30" spans="1:16" ht="12.75">
      <c r="A30" s="25" t="s">
        <v>45</v>
      </c>
      <c s="29" t="s">
        <v>37</v>
      </c>
      <c s="29" t="s">
        <v>765</v>
      </c>
      <c s="25" t="s">
        <v>47</v>
      </c>
      <c s="30" t="s">
        <v>767</v>
      </c>
      <c s="31" t="s">
        <v>221</v>
      </c>
      <c s="32">
        <v>4.79</v>
      </c>
      <c s="32">
        <v>0</v>
      </c>
      <c s="32">
        <f>ROUND(ROUND(H30,2)*ROUND(G30,2),2)</f>
      </c>
      <c r="O30">
        <f>(I30*21)/100</f>
      </c>
      <c t="s">
        <v>22</v>
      </c>
    </row>
    <row r="31" spans="1:5" ht="25.5">
      <c r="A31" s="33" t="s">
        <v>50</v>
      </c>
      <c r="E31" s="34" t="s">
        <v>2989</v>
      </c>
    </row>
    <row r="32" spans="1:5" ht="12.75">
      <c r="A32" s="35" t="s">
        <v>52</v>
      </c>
      <c r="E32" s="36" t="s">
        <v>2990</v>
      </c>
    </row>
    <row r="33" spans="1:5" ht="191.25">
      <c r="A33" t="s">
        <v>53</v>
      </c>
      <c r="E33" s="34" t="s">
        <v>769</v>
      </c>
    </row>
    <row r="34" spans="1:16" ht="12.75">
      <c r="A34" s="25" t="s">
        <v>45</v>
      </c>
      <c s="29" t="s">
        <v>55</v>
      </c>
      <c s="29" t="s">
        <v>772</v>
      </c>
      <c s="25" t="s">
        <v>47</v>
      </c>
      <c s="30" t="s">
        <v>773</v>
      </c>
      <c s="31" t="s">
        <v>221</v>
      </c>
      <c s="32">
        <v>24.5</v>
      </c>
      <c s="32">
        <v>0</v>
      </c>
      <c s="32">
        <f>ROUND(ROUND(H34,2)*ROUND(G34,2),2)</f>
      </c>
      <c r="O34">
        <f>(I34*21)/100</f>
      </c>
      <c t="s">
        <v>22</v>
      </c>
    </row>
    <row r="35" spans="1:5" ht="12.75">
      <c r="A35" s="33" t="s">
        <v>50</v>
      </c>
      <c r="E35" s="34" t="s">
        <v>2991</v>
      </c>
    </row>
    <row r="36" spans="1:5" ht="76.5">
      <c r="A36" s="35" t="s">
        <v>52</v>
      </c>
      <c r="E36" s="36" t="s">
        <v>2992</v>
      </c>
    </row>
    <row r="37" spans="1:5" ht="280.5">
      <c r="A37" t="s">
        <v>53</v>
      </c>
      <c r="E37" s="34" t="s">
        <v>775</v>
      </c>
    </row>
    <row r="38" spans="1:18" ht="12.75" customHeight="1">
      <c r="A38" s="6" t="s">
        <v>43</v>
      </c>
      <c s="6"/>
      <c s="38" t="s">
        <v>22</v>
      </c>
      <c s="6"/>
      <c s="27" t="s">
        <v>483</v>
      </c>
      <c s="6"/>
      <c s="6"/>
      <c s="6"/>
      <c s="39">
        <f>0+Q38</f>
      </c>
      <c r="O38">
        <f>0+R38</f>
      </c>
      <c r="Q38">
        <f>0+I39</f>
      </c>
      <c>
        <f>0+O39</f>
      </c>
    </row>
    <row r="39" spans="1:16" ht="12.75">
      <c r="A39" s="25" t="s">
        <v>45</v>
      </c>
      <c s="29" t="s">
        <v>78</v>
      </c>
      <c s="29" t="s">
        <v>2993</v>
      </c>
      <c s="25" t="s">
        <v>47</v>
      </c>
      <c s="30" t="s">
        <v>2994</v>
      </c>
      <c s="31" t="s">
        <v>221</v>
      </c>
      <c s="32">
        <v>5.8</v>
      </c>
      <c s="32">
        <v>0</v>
      </c>
      <c s="32">
        <f>ROUND(ROUND(H39,2)*ROUND(G39,2),2)</f>
      </c>
      <c r="O39">
        <f>(I39*21)/100</f>
      </c>
      <c t="s">
        <v>22</v>
      </c>
    </row>
    <row r="40" spans="1:5" ht="12.75">
      <c r="A40" s="33" t="s">
        <v>50</v>
      </c>
      <c r="E40" s="34" t="s">
        <v>2995</v>
      </c>
    </row>
    <row r="41" spans="1:5" ht="76.5">
      <c r="A41" s="35" t="s">
        <v>52</v>
      </c>
      <c r="E41" s="36" t="s">
        <v>2996</v>
      </c>
    </row>
    <row r="42" spans="1:5" ht="369.75">
      <c r="A42" t="s">
        <v>53</v>
      </c>
      <c r="E42" s="34" t="s">
        <v>785</v>
      </c>
    </row>
    <row r="43" spans="1:18" ht="12.75" customHeight="1">
      <c r="A43" s="6" t="s">
        <v>43</v>
      </c>
      <c s="6"/>
      <c s="38" t="s">
        <v>40</v>
      </c>
      <c s="6"/>
      <c s="27" t="s">
        <v>275</v>
      </c>
      <c s="6"/>
      <c s="6"/>
      <c s="6"/>
      <c s="39">
        <f>0+Q43</f>
      </c>
      <c r="O43">
        <f>0+R43</f>
      </c>
      <c r="Q43">
        <f>0+I44+I48</f>
      </c>
      <c>
        <f>0+O44+O48</f>
      </c>
    </row>
    <row r="44" spans="1:16" ht="12.75">
      <c r="A44" s="25" t="s">
        <v>45</v>
      </c>
      <c s="29" t="s">
        <v>40</v>
      </c>
      <c s="29" t="s">
        <v>2997</v>
      </c>
      <c s="25" t="s">
        <v>47</v>
      </c>
      <c s="30" t="s">
        <v>2998</v>
      </c>
      <c s="31" t="s">
        <v>221</v>
      </c>
      <c s="32">
        <v>3</v>
      </c>
      <c s="32">
        <v>0</v>
      </c>
      <c s="32">
        <f>ROUND(ROUND(H44,2)*ROUND(G44,2),2)</f>
      </c>
      <c r="O44">
        <f>(I44*21)/100</f>
      </c>
      <c t="s">
        <v>22</v>
      </c>
    </row>
    <row r="45" spans="1:5" ht="38.25">
      <c r="A45" s="33" t="s">
        <v>50</v>
      </c>
      <c r="E45" s="34" t="s">
        <v>2999</v>
      </c>
    </row>
    <row r="46" spans="1:5" ht="12.75">
      <c r="A46" s="35" t="s">
        <v>52</v>
      </c>
      <c r="E46" s="36" t="s">
        <v>47</v>
      </c>
    </row>
    <row r="47" spans="1:5" ht="102">
      <c r="A47" t="s">
        <v>53</v>
      </c>
      <c r="E47" s="34" t="s">
        <v>307</v>
      </c>
    </row>
    <row r="48" spans="1:16" ht="12.75">
      <c r="A48" s="25" t="s">
        <v>45</v>
      </c>
      <c s="29" t="s">
        <v>42</v>
      </c>
      <c s="29" t="s">
        <v>2735</v>
      </c>
      <c s="25" t="s">
        <v>47</v>
      </c>
      <c s="30" t="s">
        <v>2736</v>
      </c>
      <c s="31" t="s">
        <v>221</v>
      </c>
      <c s="32">
        <v>3</v>
      </c>
      <c s="32">
        <v>0</v>
      </c>
      <c s="32">
        <f>ROUND(ROUND(H48,2)*ROUND(G48,2),2)</f>
      </c>
      <c r="O48">
        <f>(I48*21)/100</f>
      </c>
      <c t="s">
        <v>22</v>
      </c>
    </row>
    <row r="49" spans="1:5" ht="38.25">
      <c r="A49" s="33" t="s">
        <v>50</v>
      </c>
      <c r="E49" s="34" t="s">
        <v>2999</v>
      </c>
    </row>
    <row r="50" spans="1:5" ht="12.75">
      <c r="A50" s="35" t="s">
        <v>52</v>
      </c>
      <c r="E50" s="36" t="s">
        <v>47</v>
      </c>
    </row>
    <row r="51" spans="1:5" ht="102">
      <c r="A51" t="s">
        <v>53</v>
      </c>
      <c r="E51" s="34" t="s">
        <v>307</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2.xml><?xml version="1.0" encoding="utf-8"?>
<worksheet xmlns="http://schemas.openxmlformats.org/spreadsheetml/2006/main" xmlns:r="http://schemas.openxmlformats.org/officeDocument/2006/relationships">
  <sheetPr>
    <pageSetUpPr fitToPage="1"/>
  </sheetPr>
  <dimension ref="A1:R4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0+O8+O13+O22+O27+O32+O37</f>
      </c>
      <c t="s">
        <v>22</v>
      </c>
    </row>
    <row r="3" spans="1:16" ht="15" customHeight="1">
      <c r="A3" t="s">
        <v>12</v>
      </c>
      <c s="12" t="s">
        <v>14</v>
      </c>
      <c s="13" t="s">
        <v>15</v>
      </c>
      <c s="1"/>
      <c s="14" t="s">
        <v>16</v>
      </c>
      <c s="1"/>
      <c s="9"/>
      <c s="8" t="s">
        <v>3000</v>
      </c>
      <c s="40">
        <f>0+I8+I13+I22+I27+I32+I37</f>
      </c>
      <c r="O3" t="s">
        <v>19</v>
      </c>
      <c t="s">
        <v>22</v>
      </c>
    </row>
    <row r="4" spans="1:16" ht="15" customHeight="1">
      <c r="A4" t="s">
        <v>17</v>
      </c>
      <c s="16" t="s">
        <v>18</v>
      </c>
      <c s="17" t="s">
        <v>3000</v>
      </c>
      <c s="6"/>
      <c s="18" t="s">
        <v>3001</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f>
      </c>
      <c>
        <f>0+O9</f>
      </c>
    </row>
    <row r="9" spans="1:16" ht="12.75">
      <c r="A9" s="25" t="s">
        <v>45</v>
      </c>
      <c s="29" t="s">
        <v>28</v>
      </c>
      <c s="29" t="s">
        <v>219</v>
      </c>
      <c s="25" t="s">
        <v>47</v>
      </c>
      <c s="30" t="s">
        <v>220</v>
      </c>
      <c s="31" t="s">
        <v>221</v>
      </c>
      <c s="32">
        <v>6.21</v>
      </c>
      <c s="32">
        <v>0</v>
      </c>
      <c s="32">
        <f>ROUND(ROUND(H9,2)*ROUND(G9,2),2)</f>
      </c>
      <c r="O9">
        <f>(I9*21)/100</f>
      </c>
      <c t="s">
        <v>22</v>
      </c>
    </row>
    <row r="10" spans="1:5" ht="12.75">
      <c r="A10" s="33" t="s">
        <v>50</v>
      </c>
      <c r="E10" s="34" t="s">
        <v>1013</v>
      </c>
    </row>
    <row r="11" spans="1:5" ht="12.75">
      <c r="A11" s="35" t="s">
        <v>52</v>
      </c>
      <c r="E11" s="36" t="s">
        <v>47</v>
      </c>
    </row>
    <row r="12" spans="1:5" ht="25.5">
      <c r="A12" t="s">
        <v>53</v>
      </c>
      <c r="E12" s="34" t="s">
        <v>224</v>
      </c>
    </row>
    <row r="13" spans="1:18" ht="12.75" customHeight="1">
      <c r="A13" s="6" t="s">
        <v>43</v>
      </c>
      <c s="6"/>
      <c s="38" t="s">
        <v>28</v>
      </c>
      <c s="6"/>
      <c s="27" t="s">
        <v>226</v>
      </c>
      <c s="6"/>
      <c s="6"/>
      <c s="6"/>
      <c s="39">
        <f>0+Q13</f>
      </c>
      <c r="O13">
        <f>0+R13</f>
      </c>
      <c r="Q13">
        <f>0+I14+I18</f>
      </c>
      <c>
        <f>0+O14+O18</f>
      </c>
    </row>
    <row r="14" spans="1:16" ht="12.75">
      <c r="A14" s="25" t="s">
        <v>45</v>
      </c>
      <c s="29" t="s">
        <v>22</v>
      </c>
      <c s="29" t="s">
        <v>757</v>
      </c>
      <c s="25" t="s">
        <v>47</v>
      </c>
      <c s="30" t="s">
        <v>758</v>
      </c>
      <c s="31" t="s">
        <v>221</v>
      </c>
      <c s="32">
        <v>6.21</v>
      </c>
      <c s="32">
        <v>0</v>
      </c>
      <c s="32">
        <f>ROUND(ROUND(H14,2)*ROUND(G14,2),2)</f>
      </c>
      <c r="O14">
        <f>(I14*21)/100</f>
      </c>
      <c t="s">
        <v>22</v>
      </c>
    </row>
    <row r="15" spans="1:5" ht="25.5">
      <c r="A15" s="33" t="s">
        <v>50</v>
      </c>
      <c r="E15" s="34" t="s">
        <v>3002</v>
      </c>
    </row>
    <row r="16" spans="1:5" ht="12.75">
      <c r="A16" s="35" t="s">
        <v>52</v>
      </c>
      <c r="E16" s="36" t="s">
        <v>3003</v>
      </c>
    </row>
    <row r="17" spans="1:5" ht="318.75">
      <c r="A17" t="s">
        <v>53</v>
      </c>
      <c r="E17" s="34" t="s">
        <v>455</v>
      </c>
    </row>
    <row r="18" spans="1:16" ht="12.75">
      <c r="A18" s="25" t="s">
        <v>45</v>
      </c>
      <c s="29" t="s">
        <v>31</v>
      </c>
      <c s="29" t="s">
        <v>765</v>
      </c>
      <c s="25" t="s">
        <v>47</v>
      </c>
      <c s="30" t="s">
        <v>767</v>
      </c>
      <c s="31" t="s">
        <v>221</v>
      </c>
      <c s="32">
        <v>6.21</v>
      </c>
      <c s="32">
        <v>0</v>
      </c>
      <c s="32">
        <f>ROUND(ROUND(H18,2)*ROUND(G18,2),2)</f>
      </c>
      <c r="O18">
        <f>(I18*21)/100</f>
      </c>
      <c t="s">
        <v>22</v>
      </c>
    </row>
    <row r="19" spans="1:5" ht="25.5">
      <c r="A19" s="33" t="s">
        <v>50</v>
      </c>
      <c r="E19" s="34" t="s">
        <v>3004</v>
      </c>
    </row>
    <row r="20" spans="1:5" ht="12.75">
      <c r="A20" s="35" t="s">
        <v>52</v>
      </c>
      <c r="E20" s="36" t="s">
        <v>47</v>
      </c>
    </row>
    <row r="21" spans="1:5" ht="191.25">
      <c r="A21" t="s">
        <v>53</v>
      </c>
      <c r="E21" s="34" t="s">
        <v>769</v>
      </c>
    </row>
    <row r="22" spans="1:18" ht="12.75" customHeight="1">
      <c r="A22" s="6" t="s">
        <v>43</v>
      </c>
      <c s="6"/>
      <c s="38" t="s">
        <v>22</v>
      </c>
      <c s="6"/>
      <c s="27" t="s">
        <v>483</v>
      </c>
      <c s="6"/>
      <c s="6"/>
      <c s="6"/>
      <c s="39">
        <f>0+Q22</f>
      </c>
      <c r="O22">
        <f>0+R22</f>
      </c>
      <c r="Q22">
        <f>0+I23</f>
      </c>
      <c>
        <f>0+O23</f>
      </c>
    </row>
    <row r="23" spans="1:16" ht="12.75">
      <c r="A23" s="25" t="s">
        <v>45</v>
      </c>
      <c s="29" t="s">
        <v>33</v>
      </c>
      <c s="29" t="s">
        <v>2993</v>
      </c>
      <c s="25" t="s">
        <v>47</v>
      </c>
      <c s="30" t="s">
        <v>2994</v>
      </c>
      <c s="31" t="s">
        <v>221</v>
      </c>
      <c s="32">
        <v>4.15</v>
      </c>
      <c s="32">
        <v>0</v>
      </c>
      <c s="32">
        <f>ROUND(ROUND(H23,2)*ROUND(G23,2),2)</f>
      </c>
      <c r="O23">
        <f>(I23*21)/100</f>
      </c>
      <c t="s">
        <v>22</v>
      </c>
    </row>
    <row r="24" spans="1:5" ht="12.75">
      <c r="A24" s="33" t="s">
        <v>50</v>
      </c>
      <c r="E24" s="34" t="s">
        <v>3005</v>
      </c>
    </row>
    <row r="25" spans="1:5" ht="12.75">
      <c r="A25" s="35" t="s">
        <v>52</v>
      </c>
      <c r="E25" s="36" t="s">
        <v>3006</v>
      </c>
    </row>
    <row r="26" spans="1:5" ht="369.75">
      <c r="A26" t="s">
        <v>53</v>
      </c>
      <c r="E26" s="34" t="s">
        <v>785</v>
      </c>
    </row>
    <row r="27" spans="1:18" ht="12.75" customHeight="1">
      <c r="A27" s="6" t="s">
        <v>43</v>
      </c>
      <c s="6"/>
      <c s="38" t="s">
        <v>33</v>
      </c>
      <c s="6"/>
      <c s="27" t="s">
        <v>819</v>
      </c>
      <c s="6"/>
      <c s="6"/>
      <c s="6"/>
      <c s="39">
        <f>0+Q27</f>
      </c>
      <c r="O27">
        <f>0+R27</f>
      </c>
      <c r="Q27">
        <f>0+I28</f>
      </c>
      <c>
        <f>0+O28</f>
      </c>
    </row>
    <row r="28" spans="1:16" ht="12.75">
      <c r="A28" s="25" t="s">
        <v>45</v>
      </c>
      <c s="29" t="s">
        <v>35</v>
      </c>
      <c s="29" t="s">
        <v>3007</v>
      </c>
      <c s="25" t="s">
        <v>47</v>
      </c>
      <c s="30" t="s">
        <v>3008</v>
      </c>
      <c s="31" t="s">
        <v>221</v>
      </c>
      <c s="32">
        <v>0.58</v>
      </c>
      <c s="32">
        <v>0</v>
      </c>
      <c s="32">
        <f>ROUND(ROUND(H28,2)*ROUND(G28,2),2)</f>
      </c>
      <c r="O28">
        <f>(I28*21)/100</f>
      </c>
      <c t="s">
        <v>22</v>
      </c>
    </row>
    <row r="29" spans="1:5" ht="12.75">
      <c r="A29" s="33" t="s">
        <v>50</v>
      </c>
      <c r="E29" s="34" t="s">
        <v>3009</v>
      </c>
    </row>
    <row r="30" spans="1:5" ht="12.75">
      <c r="A30" s="35" t="s">
        <v>52</v>
      </c>
      <c r="E30" s="36" t="s">
        <v>3010</v>
      </c>
    </row>
    <row r="31" spans="1:5" ht="38.25">
      <c r="A31" t="s">
        <v>53</v>
      </c>
      <c r="E31" s="34" t="s">
        <v>1071</v>
      </c>
    </row>
    <row r="32" spans="1:18" ht="12.75" customHeight="1">
      <c r="A32" s="6" t="s">
        <v>43</v>
      </c>
      <c s="6"/>
      <c s="38" t="s">
        <v>55</v>
      </c>
      <c s="6"/>
      <c s="27" t="s">
        <v>56</v>
      </c>
      <c s="6"/>
      <c s="6"/>
      <c s="6"/>
      <c s="39">
        <f>0+Q32</f>
      </c>
      <c r="O32">
        <f>0+R32</f>
      </c>
      <c r="Q32">
        <f>0+I33</f>
      </c>
      <c>
        <f>0+O33</f>
      </c>
    </row>
    <row r="33" spans="1:16" ht="12.75">
      <c r="A33" s="25" t="s">
        <v>45</v>
      </c>
      <c s="29" t="s">
        <v>37</v>
      </c>
      <c s="29" t="s">
        <v>2843</v>
      </c>
      <c s="25" t="s">
        <v>47</v>
      </c>
      <c s="30" t="s">
        <v>2844</v>
      </c>
      <c s="31" t="s">
        <v>788</v>
      </c>
      <c s="32">
        <v>0.21</v>
      </c>
      <c s="32">
        <v>0</v>
      </c>
      <c s="32">
        <f>ROUND(ROUND(H33,2)*ROUND(G33,2),2)</f>
      </c>
      <c r="O33">
        <f>(I33*21)/100</f>
      </c>
      <c t="s">
        <v>22</v>
      </c>
    </row>
    <row r="34" spans="1:5" ht="38.25">
      <c r="A34" s="33" t="s">
        <v>50</v>
      </c>
      <c r="E34" s="34" t="s">
        <v>3011</v>
      </c>
    </row>
    <row r="35" spans="1:5" ht="12.75">
      <c r="A35" s="35" t="s">
        <v>52</v>
      </c>
      <c r="E35" s="36" t="s">
        <v>47</v>
      </c>
    </row>
    <row r="36" spans="1:5" ht="51">
      <c r="A36" t="s">
        <v>53</v>
      </c>
      <c r="E36" s="34" t="s">
        <v>2846</v>
      </c>
    </row>
    <row r="37" spans="1:18" ht="12.75" customHeight="1">
      <c r="A37" s="6" t="s">
        <v>43</v>
      </c>
      <c s="6"/>
      <c s="38" t="s">
        <v>78</v>
      </c>
      <c s="6"/>
      <c s="27" t="s">
        <v>839</v>
      </c>
      <c s="6"/>
      <c s="6"/>
      <c s="6"/>
      <c s="39">
        <f>0+Q37</f>
      </c>
      <c r="O37">
        <f>0+R37</f>
      </c>
      <c r="Q37">
        <f>0+I38</f>
      </c>
      <c>
        <f>0+O38</f>
      </c>
    </row>
    <row r="38" spans="1:16" ht="12.75">
      <c r="A38" s="25" t="s">
        <v>45</v>
      </c>
      <c s="29" t="s">
        <v>55</v>
      </c>
      <c s="29" t="s">
        <v>1406</v>
      </c>
      <c s="25" t="s">
        <v>47</v>
      </c>
      <c s="30" t="s">
        <v>1407</v>
      </c>
      <c s="31" t="s">
        <v>59</v>
      </c>
      <c s="32">
        <v>1</v>
      </c>
      <c s="32">
        <v>0</v>
      </c>
      <c s="32">
        <f>ROUND(ROUND(H38,2)*ROUND(G38,2),2)</f>
      </c>
      <c r="O38">
        <f>(I38*21)/100</f>
      </c>
      <c t="s">
        <v>22</v>
      </c>
    </row>
    <row r="39" spans="1:5" ht="51">
      <c r="A39" s="33" t="s">
        <v>50</v>
      </c>
      <c r="E39" s="34" t="s">
        <v>3012</v>
      </c>
    </row>
    <row r="40" spans="1:5" ht="12.75">
      <c r="A40" s="35" t="s">
        <v>52</v>
      </c>
      <c r="E40" s="36" t="s">
        <v>47</v>
      </c>
    </row>
    <row r="41" spans="1:5" ht="12.75">
      <c r="A41" t="s">
        <v>53</v>
      </c>
      <c r="E41" s="34" t="s">
        <v>1409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3.xml><?xml version="1.0" encoding="utf-8"?>
<worksheet xmlns="http://schemas.openxmlformats.org/spreadsheetml/2006/main" xmlns:r="http://schemas.openxmlformats.org/officeDocument/2006/relationships">
  <sheetPr>
    <pageSetUpPr fitToPage="1"/>
  </sheetPr>
  <dimension ref="A1:R6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3013</v>
      </c>
      <c s="40">
        <f>0+I8</f>
      </c>
      <c r="O3" t="s">
        <v>19</v>
      </c>
      <c t="s">
        <v>22</v>
      </c>
    </row>
    <row r="4" spans="1:16" ht="15" customHeight="1">
      <c r="A4" t="s">
        <v>17</v>
      </c>
      <c s="16" t="s">
        <v>18</v>
      </c>
      <c s="17" t="s">
        <v>3013</v>
      </c>
      <c s="6"/>
      <c s="18" t="s">
        <v>3014</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40</v>
      </c>
      <c s="19"/>
      <c s="27" t="s">
        <v>275</v>
      </c>
      <c s="19"/>
      <c s="19"/>
      <c s="19"/>
      <c s="28">
        <f>0+Q8</f>
      </c>
      <c r="O8">
        <f>0+R8</f>
      </c>
      <c r="Q8">
        <f>0+I9+I13+I17+I21+I25+I29+I33+I37+I41+I45+I49+I53+I57</f>
      </c>
      <c>
        <f>0+O9+O13+O17+O21+O25+O29+O33+O37+O41+O45+O49+O53+O57</f>
      </c>
    </row>
    <row r="9" spans="1:16" ht="12.75">
      <c r="A9" s="25" t="s">
        <v>45</v>
      </c>
      <c s="29" t="s">
        <v>28</v>
      </c>
      <c s="29" t="s">
        <v>3015</v>
      </c>
      <c s="25" t="s">
        <v>175</v>
      </c>
      <c s="30" t="s">
        <v>3016</v>
      </c>
      <c s="31" t="s">
        <v>59</v>
      </c>
      <c s="32">
        <v>19</v>
      </c>
      <c s="32">
        <v>0</v>
      </c>
      <c s="32">
        <f>ROUND(ROUND(H9,2)*ROUND(G9,2),2)</f>
      </c>
      <c r="O9">
        <f>(I9*21)/100</f>
      </c>
      <c t="s">
        <v>22</v>
      </c>
    </row>
    <row r="10" spans="1:5" ht="178.5">
      <c r="A10" s="33" t="s">
        <v>50</v>
      </c>
      <c r="E10" s="34" t="s">
        <v>3017</v>
      </c>
    </row>
    <row r="11" spans="1:5" ht="12.75">
      <c r="A11" s="35" t="s">
        <v>52</v>
      </c>
      <c r="E11" s="36" t="s">
        <v>47</v>
      </c>
    </row>
    <row r="12" spans="1:5" ht="89.25">
      <c r="A12" t="s">
        <v>53</v>
      </c>
      <c r="E12" s="34" t="s">
        <v>3018</v>
      </c>
    </row>
    <row r="13" spans="1:16" ht="12.75">
      <c r="A13" s="25" t="s">
        <v>45</v>
      </c>
      <c s="29" t="s">
        <v>22</v>
      </c>
      <c s="29" t="s">
        <v>3019</v>
      </c>
      <c s="25" t="s">
        <v>47</v>
      </c>
      <c s="30" t="s">
        <v>3020</v>
      </c>
      <c s="31" t="s">
        <v>3021</v>
      </c>
      <c s="32">
        <v>21</v>
      </c>
      <c s="32">
        <v>0</v>
      </c>
      <c s="32">
        <f>ROUND(ROUND(H13,2)*ROUND(G13,2),2)</f>
      </c>
      <c r="O13">
        <f>(I13*21)/100</f>
      </c>
      <c t="s">
        <v>22</v>
      </c>
    </row>
    <row r="14" spans="1:5" ht="178.5">
      <c r="A14" s="33" t="s">
        <v>50</v>
      </c>
      <c r="E14" s="34" t="s">
        <v>3022</v>
      </c>
    </row>
    <row r="15" spans="1:5" ht="12.75">
      <c r="A15" s="35" t="s">
        <v>52</v>
      </c>
      <c r="E15" s="36" t="s">
        <v>47</v>
      </c>
    </row>
    <row r="16" spans="1:5" ht="12.75">
      <c r="A16" t="s">
        <v>53</v>
      </c>
      <c r="E16" s="34" t="s">
        <v>47</v>
      </c>
    </row>
    <row r="17" spans="1:16" ht="12.75">
      <c r="A17" s="25" t="s">
        <v>45</v>
      </c>
      <c s="29" t="s">
        <v>31</v>
      </c>
      <c s="29" t="s">
        <v>3023</v>
      </c>
      <c s="25" t="s">
        <v>47</v>
      </c>
      <c s="30" t="s">
        <v>3024</v>
      </c>
      <c s="31" t="s">
        <v>3021</v>
      </c>
      <c s="32">
        <v>1</v>
      </c>
      <c s="32">
        <v>0</v>
      </c>
      <c s="32">
        <f>ROUND(ROUND(H17,2)*ROUND(G17,2),2)</f>
      </c>
      <c r="O17">
        <f>(I17*21)/100</f>
      </c>
      <c t="s">
        <v>22</v>
      </c>
    </row>
    <row r="18" spans="1:5" ht="242.25">
      <c r="A18" s="33" t="s">
        <v>50</v>
      </c>
      <c r="E18" s="34" t="s">
        <v>3025</v>
      </c>
    </row>
    <row r="19" spans="1:5" ht="12.75">
      <c r="A19" s="35" t="s">
        <v>52</v>
      </c>
      <c r="E19" s="36" t="s">
        <v>47</v>
      </c>
    </row>
    <row r="20" spans="1:5" ht="12.75">
      <c r="A20" t="s">
        <v>53</v>
      </c>
      <c r="E20" s="34" t="s">
        <v>47</v>
      </c>
    </row>
    <row r="21" spans="1:16" ht="12.75">
      <c r="A21" s="25" t="s">
        <v>45</v>
      </c>
      <c s="29" t="s">
        <v>33</v>
      </c>
      <c s="29" t="s">
        <v>3026</v>
      </c>
      <c s="25" t="s">
        <v>47</v>
      </c>
      <c s="30" t="s">
        <v>3027</v>
      </c>
      <c s="31" t="s">
        <v>3021</v>
      </c>
      <c s="32">
        <v>3</v>
      </c>
      <c s="32">
        <v>0</v>
      </c>
      <c s="32">
        <f>ROUND(ROUND(H21,2)*ROUND(G21,2),2)</f>
      </c>
      <c r="O21">
        <f>(I21*21)/100</f>
      </c>
      <c t="s">
        <v>22</v>
      </c>
    </row>
    <row r="22" spans="1:5" ht="229.5">
      <c r="A22" s="33" t="s">
        <v>50</v>
      </c>
      <c r="E22" s="34" t="s">
        <v>3028</v>
      </c>
    </row>
    <row r="23" spans="1:5" ht="12.75">
      <c r="A23" s="35" t="s">
        <v>52</v>
      </c>
      <c r="E23" s="36" t="s">
        <v>47</v>
      </c>
    </row>
    <row r="24" spans="1:5" ht="12.75">
      <c r="A24" t="s">
        <v>53</v>
      </c>
      <c r="E24" s="34" t="s">
        <v>47</v>
      </c>
    </row>
    <row r="25" spans="1:16" ht="12.75">
      <c r="A25" s="25" t="s">
        <v>45</v>
      </c>
      <c s="29" t="s">
        <v>35</v>
      </c>
      <c s="29" t="s">
        <v>3029</v>
      </c>
      <c s="25" t="s">
        <v>47</v>
      </c>
      <c s="30" t="s">
        <v>3030</v>
      </c>
      <c s="31" t="s">
        <v>3021</v>
      </c>
      <c s="32">
        <v>1</v>
      </c>
      <c s="32">
        <v>0</v>
      </c>
      <c s="32">
        <f>ROUND(ROUND(H25,2)*ROUND(G25,2),2)</f>
      </c>
      <c r="O25">
        <f>(I25*21)/100</f>
      </c>
      <c t="s">
        <v>22</v>
      </c>
    </row>
    <row r="26" spans="1:5" ht="102">
      <c r="A26" s="33" t="s">
        <v>50</v>
      </c>
      <c r="E26" s="34" t="s">
        <v>3031</v>
      </c>
    </row>
    <row r="27" spans="1:5" ht="12.75">
      <c r="A27" s="35" t="s">
        <v>52</v>
      </c>
      <c r="E27" s="36" t="s">
        <v>47</v>
      </c>
    </row>
    <row r="28" spans="1:5" ht="12.75">
      <c r="A28" t="s">
        <v>53</v>
      </c>
      <c r="E28" s="34" t="s">
        <v>47</v>
      </c>
    </row>
    <row r="29" spans="1:16" ht="12.75">
      <c r="A29" s="25" t="s">
        <v>45</v>
      </c>
      <c s="29" t="s">
        <v>37</v>
      </c>
      <c s="29" t="s">
        <v>3032</v>
      </c>
      <c s="25" t="s">
        <v>47</v>
      </c>
      <c s="30" t="s">
        <v>3033</v>
      </c>
      <c s="31" t="s">
        <v>3021</v>
      </c>
      <c s="32">
        <v>4</v>
      </c>
      <c s="32">
        <v>0</v>
      </c>
      <c s="32">
        <f>ROUND(ROUND(H29,2)*ROUND(G29,2),2)</f>
      </c>
      <c r="O29">
        <f>(I29*21)/100</f>
      </c>
      <c t="s">
        <v>22</v>
      </c>
    </row>
    <row r="30" spans="1:5" ht="344.25">
      <c r="A30" s="33" t="s">
        <v>50</v>
      </c>
      <c r="E30" s="34" t="s">
        <v>3034</v>
      </c>
    </row>
    <row r="31" spans="1:5" ht="12.75">
      <c r="A31" s="35" t="s">
        <v>52</v>
      </c>
      <c r="E31" s="36" t="s">
        <v>47</v>
      </c>
    </row>
    <row r="32" spans="1:5" ht="12.75">
      <c r="A32" t="s">
        <v>53</v>
      </c>
      <c r="E32" s="34" t="s">
        <v>47</v>
      </c>
    </row>
    <row r="33" spans="1:16" ht="12.75">
      <c r="A33" s="25" t="s">
        <v>45</v>
      </c>
      <c s="29" t="s">
        <v>55</v>
      </c>
      <c s="29" t="s">
        <v>3035</v>
      </c>
      <c s="25" t="s">
        <v>47</v>
      </c>
      <c s="30" t="s">
        <v>3036</v>
      </c>
      <c s="31" t="s">
        <v>3021</v>
      </c>
      <c s="32">
        <v>1</v>
      </c>
      <c s="32">
        <v>0</v>
      </c>
      <c s="32">
        <f>ROUND(ROUND(H33,2)*ROUND(G33,2),2)</f>
      </c>
      <c r="O33">
        <f>(I33*21)/100</f>
      </c>
      <c t="s">
        <v>22</v>
      </c>
    </row>
    <row r="34" spans="1:5" ht="216.75">
      <c r="A34" s="33" t="s">
        <v>50</v>
      </c>
      <c r="E34" s="34" t="s">
        <v>3037</v>
      </c>
    </row>
    <row r="35" spans="1:5" ht="12.75">
      <c r="A35" s="35" t="s">
        <v>52</v>
      </c>
      <c r="E35" s="36" t="s">
        <v>47</v>
      </c>
    </row>
    <row r="36" spans="1:5" ht="12.75">
      <c r="A36" t="s">
        <v>53</v>
      </c>
      <c r="E36" s="34" t="s">
        <v>47</v>
      </c>
    </row>
    <row r="37" spans="1:16" ht="12.75">
      <c r="A37" s="25" t="s">
        <v>45</v>
      </c>
      <c s="29" t="s">
        <v>78</v>
      </c>
      <c s="29" t="s">
        <v>3038</v>
      </c>
      <c s="25" t="s">
        <v>47</v>
      </c>
      <c s="30" t="s">
        <v>3039</v>
      </c>
      <c s="31" t="s">
        <v>3021</v>
      </c>
      <c s="32">
        <v>1</v>
      </c>
      <c s="32">
        <v>0</v>
      </c>
      <c s="32">
        <f>ROUND(ROUND(H37,2)*ROUND(G37,2),2)</f>
      </c>
      <c r="O37">
        <f>(I37*21)/100</f>
      </c>
      <c t="s">
        <v>22</v>
      </c>
    </row>
    <row r="38" spans="1:5" ht="76.5">
      <c r="A38" s="33" t="s">
        <v>50</v>
      </c>
      <c r="E38" s="34" t="s">
        <v>3040</v>
      </c>
    </row>
    <row r="39" spans="1:5" ht="12.75">
      <c r="A39" s="35" t="s">
        <v>52</v>
      </c>
      <c r="E39" s="36" t="s">
        <v>47</v>
      </c>
    </row>
    <row r="40" spans="1:5" ht="12.75">
      <c r="A40" t="s">
        <v>53</v>
      </c>
      <c r="E40" s="34" t="s">
        <v>47</v>
      </c>
    </row>
    <row r="41" spans="1:16" ht="12.75">
      <c r="A41" s="25" t="s">
        <v>45</v>
      </c>
      <c s="29" t="s">
        <v>40</v>
      </c>
      <c s="29" t="s">
        <v>3041</v>
      </c>
      <c s="25" t="s">
        <v>47</v>
      </c>
      <c s="30" t="s">
        <v>3042</v>
      </c>
      <c s="31" t="s">
        <v>3021</v>
      </c>
      <c s="32">
        <v>1</v>
      </c>
      <c s="32">
        <v>0</v>
      </c>
      <c s="32">
        <f>ROUND(ROUND(H41,2)*ROUND(G41,2),2)</f>
      </c>
      <c r="O41">
        <f>(I41*21)/100</f>
      </c>
      <c t="s">
        <v>22</v>
      </c>
    </row>
    <row r="42" spans="1:5" ht="51">
      <c r="A42" s="33" t="s">
        <v>50</v>
      </c>
      <c r="E42" s="34" t="s">
        <v>3043</v>
      </c>
    </row>
    <row r="43" spans="1:5" ht="12.75">
      <c r="A43" s="35" t="s">
        <v>52</v>
      </c>
      <c r="E43" s="36" t="s">
        <v>47</v>
      </c>
    </row>
    <row r="44" spans="1:5" ht="12.75">
      <c r="A44" t="s">
        <v>53</v>
      </c>
      <c r="E44" s="34" t="s">
        <v>47</v>
      </c>
    </row>
    <row r="45" spans="1:16" ht="12.75">
      <c r="A45" s="25" t="s">
        <v>45</v>
      </c>
      <c s="29" t="s">
        <v>42</v>
      </c>
      <c s="29" t="s">
        <v>3044</v>
      </c>
      <c s="25" t="s">
        <v>47</v>
      </c>
      <c s="30" t="s">
        <v>3045</v>
      </c>
      <c s="31" t="s">
        <v>59</v>
      </c>
      <c s="32">
        <v>17</v>
      </c>
      <c s="32">
        <v>0</v>
      </c>
      <c s="32">
        <f>ROUND(ROUND(H45,2)*ROUND(G45,2),2)</f>
      </c>
      <c r="O45">
        <f>(I45*21)/100</f>
      </c>
      <c t="s">
        <v>22</v>
      </c>
    </row>
    <row r="46" spans="1:5" ht="178.5">
      <c r="A46" s="33" t="s">
        <v>50</v>
      </c>
      <c r="E46" s="34" t="s">
        <v>3046</v>
      </c>
    </row>
    <row r="47" spans="1:5" ht="12.75">
      <c r="A47" s="35" t="s">
        <v>52</v>
      </c>
      <c r="E47" s="36" t="s">
        <v>47</v>
      </c>
    </row>
    <row r="48" spans="1:5" ht="89.25">
      <c r="A48" t="s">
        <v>53</v>
      </c>
      <c r="E48" s="34" t="s">
        <v>3018</v>
      </c>
    </row>
    <row r="49" spans="1:16" ht="12.75">
      <c r="A49" s="25" t="s">
        <v>45</v>
      </c>
      <c s="29" t="s">
        <v>87</v>
      </c>
      <c s="29" t="s">
        <v>3047</v>
      </c>
      <c s="25" t="s">
        <v>47</v>
      </c>
      <c s="30" t="s">
        <v>3048</v>
      </c>
      <c s="31" t="s">
        <v>59</v>
      </c>
      <c s="32">
        <v>19</v>
      </c>
      <c s="32">
        <v>0</v>
      </c>
      <c s="32">
        <f>ROUND(ROUND(H49,2)*ROUND(G49,2),2)</f>
      </c>
      <c r="O49">
        <f>(I49*21)/100</f>
      </c>
      <c t="s">
        <v>22</v>
      </c>
    </row>
    <row r="50" spans="1:5" ht="153">
      <c r="A50" s="33" t="s">
        <v>50</v>
      </c>
      <c r="E50" s="34" t="s">
        <v>3049</v>
      </c>
    </row>
    <row r="51" spans="1:5" ht="12.75">
      <c r="A51" s="35" t="s">
        <v>52</v>
      </c>
      <c r="E51" s="36" t="s">
        <v>47</v>
      </c>
    </row>
    <row r="52" spans="1:5" ht="89.25">
      <c r="A52" t="s">
        <v>53</v>
      </c>
      <c r="E52" s="34" t="s">
        <v>3018</v>
      </c>
    </row>
    <row r="53" spans="1:16" ht="12.75">
      <c r="A53" s="25" t="s">
        <v>45</v>
      </c>
      <c s="29" t="s">
        <v>90</v>
      </c>
      <c s="29" t="s">
        <v>3050</v>
      </c>
      <c s="25" t="s">
        <v>175</v>
      </c>
      <c s="30" t="s">
        <v>3051</v>
      </c>
      <c s="31" t="s">
        <v>59</v>
      </c>
      <c s="32">
        <v>9</v>
      </c>
      <c s="32">
        <v>0</v>
      </c>
      <c s="32">
        <f>ROUND(ROUND(H53,2)*ROUND(G53,2),2)</f>
      </c>
      <c r="O53">
        <f>(I53*21)/100</f>
      </c>
      <c t="s">
        <v>22</v>
      </c>
    </row>
    <row r="54" spans="1:5" ht="153">
      <c r="A54" s="33" t="s">
        <v>50</v>
      </c>
      <c r="E54" s="34" t="s">
        <v>3052</v>
      </c>
    </row>
    <row r="55" spans="1:5" ht="12.75">
      <c r="A55" s="35" t="s">
        <v>52</v>
      </c>
      <c r="E55" s="36" t="s">
        <v>47</v>
      </c>
    </row>
    <row r="56" spans="1:5" ht="89.25">
      <c r="A56" t="s">
        <v>53</v>
      </c>
      <c r="E56" s="34" t="s">
        <v>3018</v>
      </c>
    </row>
    <row r="57" spans="1:16" ht="12.75">
      <c r="A57" s="25" t="s">
        <v>45</v>
      </c>
      <c s="29" t="s">
        <v>93</v>
      </c>
      <c s="29" t="s">
        <v>3050</v>
      </c>
      <c s="25" t="s">
        <v>178</v>
      </c>
      <c s="30" t="s">
        <v>3053</v>
      </c>
      <c s="31" t="s">
        <v>59</v>
      </c>
      <c s="32">
        <v>8</v>
      </c>
      <c s="32">
        <v>0</v>
      </c>
      <c s="32">
        <f>ROUND(ROUND(H57,2)*ROUND(G57,2),2)</f>
      </c>
      <c r="O57">
        <f>(I57*21)/100</f>
      </c>
      <c t="s">
        <v>22</v>
      </c>
    </row>
    <row r="58" spans="1:5" ht="153">
      <c r="A58" s="33" t="s">
        <v>50</v>
      </c>
      <c r="E58" s="34" t="s">
        <v>3054</v>
      </c>
    </row>
    <row r="59" spans="1:5" ht="12.75">
      <c r="A59" s="35" t="s">
        <v>52</v>
      </c>
      <c r="E59" s="36" t="s">
        <v>47</v>
      </c>
    </row>
    <row r="60" spans="1:5" ht="89.25">
      <c r="A60" t="s">
        <v>53</v>
      </c>
      <c r="E60" s="34" t="s">
        <v>3018</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4.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0+O8+O17+O22+O31+O40+O125+O134</f>
      </c>
      <c t="s">
        <v>22</v>
      </c>
    </row>
    <row r="3" spans="1:16" ht="15" customHeight="1">
      <c r="A3" t="s">
        <v>12</v>
      </c>
      <c s="12" t="s">
        <v>14</v>
      </c>
      <c s="13" t="s">
        <v>15</v>
      </c>
      <c s="1"/>
      <c s="14" t="s">
        <v>16</v>
      </c>
      <c s="1"/>
      <c s="9"/>
      <c s="8" t="s">
        <v>3055</v>
      </c>
      <c s="40">
        <f>0+I8+I17+I22+I31+I40+I125+I134</f>
      </c>
      <c r="O3" t="s">
        <v>19</v>
      </c>
      <c t="s">
        <v>22</v>
      </c>
    </row>
    <row r="4" spans="1:16" ht="15" customHeight="1">
      <c r="A4" t="s">
        <v>17</v>
      </c>
      <c s="16" t="s">
        <v>18</v>
      </c>
      <c s="17" t="s">
        <v>3055</v>
      </c>
      <c s="6"/>
      <c s="18" t="s">
        <v>3056</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22</v>
      </c>
      <c s="19"/>
      <c s="27" t="s">
        <v>483</v>
      </c>
      <c s="19"/>
      <c s="19"/>
      <c s="19"/>
      <c s="28">
        <f>0+Q8</f>
      </c>
      <c r="O8">
        <f>0+R8</f>
      </c>
      <c r="Q8">
        <f>0+I9+I13</f>
      </c>
      <c>
        <f>0+O9+O13</f>
      </c>
    </row>
    <row r="9" spans="1:16" ht="12.75">
      <c r="A9" s="25" t="s">
        <v>45</v>
      </c>
      <c s="29" t="s">
        <v>28</v>
      </c>
      <c s="29" t="s">
        <v>782</v>
      </c>
      <c s="25" t="s">
        <v>47</v>
      </c>
      <c s="30" t="s">
        <v>783</v>
      </c>
      <c s="31" t="s">
        <v>221</v>
      </c>
      <c s="32">
        <v>2</v>
      </c>
      <c s="32">
        <v>0</v>
      </c>
      <c s="32">
        <f>ROUND(ROUND(H9,2)*ROUND(G9,2),2)</f>
      </c>
      <c r="O9">
        <f>(I9*21)/100</f>
      </c>
      <c t="s">
        <v>22</v>
      </c>
    </row>
    <row r="10" spans="1:5" ht="12.75">
      <c r="A10" s="33" t="s">
        <v>50</v>
      </c>
      <c r="E10" s="34" t="s">
        <v>3057</v>
      </c>
    </row>
    <row r="11" spans="1:5" ht="12.75">
      <c r="A11" s="35" t="s">
        <v>52</v>
      </c>
      <c r="E11" s="36" t="s">
        <v>3058</v>
      </c>
    </row>
    <row r="12" spans="1:5" ht="369.75">
      <c r="A12" t="s">
        <v>53</v>
      </c>
      <c r="E12" s="34" t="s">
        <v>785</v>
      </c>
    </row>
    <row r="13" spans="1:16" ht="12.75">
      <c r="A13" s="25" t="s">
        <v>45</v>
      </c>
      <c s="29" t="s">
        <v>22</v>
      </c>
      <c s="29" t="s">
        <v>877</v>
      </c>
      <c s="25" t="s">
        <v>47</v>
      </c>
      <c s="30" t="s">
        <v>878</v>
      </c>
      <c s="31" t="s">
        <v>788</v>
      </c>
      <c s="32">
        <v>0.1</v>
      </c>
      <c s="32">
        <v>0</v>
      </c>
      <c s="32">
        <f>ROUND(ROUND(H13,2)*ROUND(G13,2),2)</f>
      </c>
      <c r="O13">
        <f>(I13*21)/100</f>
      </c>
      <c t="s">
        <v>22</v>
      </c>
    </row>
    <row r="14" spans="1:5" ht="12.75">
      <c r="A14" s="33" t="s">
        <v>50</v>
      </c>
      <c r="E14" s="34" t="s">
        <v>47</v>
      </c>
    </row>
    <row r="15" spans="1:5" ht="12.75">
      <c r="A15" s="35" t="s">
        <v>52</v>
      </c>
      <c r="E15" s="36" t="s">
        <v>47</v>
      </c>
    </row>
    <row r="16" spans="1:5" ht="267.75">
      <c r="A16" t="s">
        <v>53</v>
      </c>
      <c r="E16" s="34" t="s">
        <v>790</v>
      </c>
    </row>
    <row r="17" spans="1:18" ht="12.75" customHeight="1">
      <c r="A17" s="6" t="s">
        <v>43</v>
      </c>
      <c s="6"/>
      <c s="38" t="s">
        <v>31</v>
      </c>
      <c s="6"/>
      <c s="27" t="s">
        <v>496</v>
      </c>
      <c s="6"/>
      <c s="6"/>
      <c s="6"/>
      <c s="39">
        <f>0+Q17</f>
      </c>
      <c r="O17">
        <f>0+R17</f>
      </c>
      <c r="Q17">
        <f>0+I18</f>
      </c>
      <c>
        <f>0+O18</f>
      </c>
    </row>
    <row r="18" spans="1:16" ht="12.75">
      <c r="A18" s="25" t="s">
        <v>45</v>
      </c>
      <c s="29" t="s">
        <v>31</v>
      </c>
      <c s="29" t="s">
        <v>3059</v>
      </c>
      <c s="25" t="s">
        <v>47</v>
      </c>
      <c s="30" t="s">
        <v>3060</v>
      </c>
      <c s="31" t="s">
        <v>221</v>
      </c>
      <c s="32">
        <v>1</v>
      </c>
      <c s="32">
        <v>0</v>
      </c>
      <c s="32">
        <f>ROUND(ROUND(H18,2)*ROUND(G18,2),2)</f>
      </c>
      <c r="O18">
        <f>(I18*21)/100</f>
      </c>
      <c t="s">
        <v>22</v>
      </c>
    </row>
    <row r="19" spans="1:5" ht="12.75">
      <c r="A19" s="33" t="s">
        <v>50</v>
      </c>
      <c r="E19" s="34" t="s">
        <v>3061</v>
      </c>
    </row>
    <row r="20" spans="1:5" ht="12.75">
      <c r="A20" s="35" t="s">
        <v>52</v>
      </c>
      <c r="E20" s="36" t="s">
        <v>3062</v>
      </c>
    </row>
    <row r="21" spans="1:5" ht="409.5">
      <c r="A21" t="s">
        <v>53</v>
      </c>
      <c r="E21" s="34" t="s">
        <v>3063</v>
      </c>
    </row>
    <row r="22" spans="1:18" ht="12.75" customHeight="1">
      <c r="A22" s="6" t="s">
        <v>43</v>
      </c>
      <c s="6"/>
      <c s="38" t="s">
        <v>33</v>
      </c>
      <c s="6"/>
      <c s="27" t="s">
        <v>819</v>
      </c>
      <c s="6"/>
      <c s="6"/>
      <c s="6"/>
      <c s="39">
        <f>0+Q22</f>
      </c>
      <c r="O22">
        <f>0+R22</f>
      </c>
      <c r="Q22">
        <f>0+I23+I27</f>
      </c>
      <c>
        <f>0+O23+O27</f>
      </c>
    </row>
    <row r="23" spans="1:16" ht="12.75">
      <c r="A23" s="25" t="s">
        <v>45</v>
      </c>
      <c s="29" t="s">
        <v>33</v>
      </c>
      <c s="29" t="s">
        <v>3064</v>
      </c>
      <c s="25" t="s">
        <v>47</v>
      </c>
      <c s="30" t="s">
        <v>3065</v>
      </c>
      <c s="31" t="s">
        <v>788</v>
      </c>
      <c s="32">
        <v>0.35</v>
      </c>
      <c s="32">
        <v>0</v>
      </c>
      <c s="32">
        <f>ROUND(ROUND(H23,2)*ROUND(G23,2),2)</f>
      </c>
      <c r="O23">
        <f>(I23*21)/100</f>
      </c>
      <c t="s">
        <v>22</v>
      </c>
    </row>
    <row r="24" spans="1:5" ht="12.75">
      <c r="A24" s="33" t="s">
        <v>50</v>
      </c>
      <c r="E24" s="34" t="s">
        <v>3066</v>
      </c>
    </row>
    <row r="25" spans="1:5" ht="12.75">
      <c r="A25" s="35" t="s">
        <v>52</v>
      </c>
      <c r="E25" s="36" t="s">
        <v>3067</v>
      </c>
    </row>
    <row r="26" spans="1:5" ht="267.75">
      <c r="A26" t="s">
        <v>53</v>
      </c>
      <c r="E26" s="34" t="s">
        <v>790</v>
      </c>
    </row>
    <row r="27" spans="1:16" ht="12.75">
      <c r="A27" s="25" t="s">
        <v>45</v>
      </c>
      <c s="29" t="s">
        <v>35</v>
      </c>
      <c s="29" t="s">
        <v>3068</v>
      </c>
      <c s="25" t="s">
        <v>47</v>
      </c>
      <c s="30" t="s">
        <v>3069</v>
      </c>
      <c s="31" t="s">
        <v>788</v>
      </c>
      <c s="32">
        <v>0.4</v>
      </c>
      <c s="32">
        <v>0</v>
      </c>
      <c s="32">
        <f>ROUND(ROUND(H27,2)*ROUND(G27,2),2)</f>
      </c>
      <c r="O27">
        <f>(I27*21)/100</f>
      </c>
      <c t="s">
        <v>22</v>
      </c>
    </row>
    <row r="28" spans="1:5" ht="12.75">
      <c r="A28" s="33" t="s">
        <v>50</v>
      </c>
      <c r="E28" s="34" t="s">
        <v>3070</v>
      </c>
    </row>
    <row r="29" spans="1:5" ht="12.75">
      <c r="A29" s="35" t="s">
        <v>52</v>
      </c>
      <c r="E29" s="36" t="s">
        <v>3071</v>
      </c>
    </row>
    <row r="30" spans="1:5" ht="409.5">
      <c r="A30" t="s">
        <v>53</v>
      </c>
      <c r="E30" s="34" t="s">
        <v>3072</v>
      </c>
    </row>
    <row r="31" spans="1:18" ht="12.75" customHeight="1">
      <c r="A31" s="6" t="s">
        <v>43</v>
      </c>
      <c s="6"/>
      <c s="38" t="s">
        <v>37</v>
      </c>
      <c s="6"/>
      <c s="27" t="s">
        <v>951</v>
      </c>
      <c s="6"/>
      <c s="6"/>
      <c s="6"/>
      <c s="39">
        <f>0+Q31</f>
      </c>
      <c r="O31">
        <f>0+R31</f>
      </c>
      <c r="Q31">
        <f>0+I32+I36</f>
      </c>
      <c>
        <f>0+O32+O36</f>
      </c>
    </row>
    <row r="32" spans="1:16" ht="12.75">
      <c r="A32" s="25" t="s">
        <v>45</v>
      </c>
      <c s="29" t="s">
        <v>37</v>
      </c>
      <c s="29" t="s">
        <v>3073</v>
      </c>
      <c s="25" t="s">
        <v>47</v>
      </c>
      <c s="30" t="s">
        <v>3074</v>
      </c>
      <c s="31" t="s">
        <v>229</v>
      </c>
      <c s="32">
        <v>5</v>
      </c>
      <c s="32">
        <v>0</v>
      </c>
      <c s="32">
        <f>ROUND(ROUND(H32,2)*ROUND(G32,2),2)</f>
      </c>
      <c r="O32">
        <f>(I32*21)/100</f>
      </c>
      <c t="s">
        <v>22</v>
      </c>
    </row>
    <row r="33" spans="1:5" ht="12.75">
      <c r="A33" s="33" t="s">
        <v>50</v>
      </c>
      <c r="E33" s="34" t="s">
        <v>3075</v>
      </c>
    </row>
    <row r="34" spans="1:5" ht="12.75">
      <c r="A34" s="35" t="s">
        <v>52</v>
      </c>
      <c r="E34" s="36" t="s">
        <v>3076</v>
      </c>
    </row>
    <row r="35" spans="1:5" ht="140.25">
      <c r="A35" t="s">
        <v>53</v>
      </c>
      <c r="E35" s="34" t="s">
        <v>3077</v>
      </c>
    </row>
    <row r="36" spans="1:16" ht="12.75">
      <c r="A36" s="25" t="s">
        <v>45</v>
      </c>
      <c s="29" t="s">
        <v>55</v>
      </c>
      <c s="29" t="s">
        <v>3078</v>
      </c>
      <c s="25" t="s">
        <v>47</v>
      </c>
      <c s="30" t="s">
        <v>3079</v>
      </c>
      <c s="31" t="s">
        <v>229</v>
      </c>
      <c s="32">
        <v>1.5</v>
      </c>
      <c s="32">
        <v>0</v>
      </c>
      <c s="32">
        <f>ROUND(ROUND(H36,2)*ROUND(G36,2),2)</f>
      </c>
      <c r="O36">
        <f>(I36*21)/100</f>
      </c>
      <c t="s">
        <v>22</v>
      </c>
    </row>
    <row r="37" spans="1:5" ht="25.5">
      <c r="A37" s="33" t="s">
        <v>50</v>
      </c>
      <c r="E37" s="34" t="s">
        <v>3080</v>
      </c>
    </row>
    <row r="38" spans="1:5" ht="12.75">
      <c r="A38" s="35" t="s">
        <v>52</v>
      </c>
      <c r="E38" s="36" t="s">
        <v>47</v>
      </c>
    </row>
    <row r="39" spans="1:5" ht="140.25">
      <c r="A39" t="s">
        <v>53</v>
      </c>
      <c r="E39" s="34" t="s">
        <v>2811</v>
      </c>
    </row>
    <row r="40" spans="1:18" ht="12.75" customHeight="1">
      <c r="A40" s="6" t="s">
        <v>43</v>
      </c>
      <c s="6"/>
      <c s="38" t="s">
        <v>55</v>
      </c>
      <c s="6"/>
      <c s="27" t="s">
        <v>56</v>
      </c>
      <c s="6"/>
      <c s="6"/>
      <c s="6"/>
      <c s="39">
        <f>0+Q40</f>
      </c>
      <c r="O40">
        <f>0+R40</f>
      </c>
      <c r="Q40">
        <f>0+I41+I45+I49+I53+I57+I61+I65+I69+I73+I77+I81+I85+I89+I93+I97+I101+I105+I109+I113+I117+I121</f>
      </c>
      <c>
        <f>0+O41+O45+O49+O53+O57+O61+O65+O69+O73+O77+O81+O85+O89+O93+O97+O101+O105+O109+O113+O117+O121</f>
      </c>
    </row>
    <row r="41" spans="1:16" ht="12.75">
      <c r="A41" s="25" t="s">
        <v>45</v>
      </c>
      <c s="29" t="s">
        <v>78</v>
      </c>
      <c s="29" t="s">
        <v>2831</v>
      </c>
      <c s="25" t="s">
        <v>766</v>
      </c>
      <c s="30" t="s">
        <v>2832</v>
      </c>
      <c s="31" t="s">
        <v>229</v>
      </c>
      <c s="32">
        <v>5</v>
      </c>
      <c s="32">
        <v>0</v>
      </c>
      <c s="32">
        <f>ROUND(ROUND(H41,2)*ROUND(G41,2),2)</f>
      </c>
      <c r="O41">
        <f>(I41*21)/100</f>
      </c>
      <c t="s">
        <v>22</v>
      </c>
    </row>
    <row r="42" spans="1:5" ht="12.75">
      <c r="A42" s="33" t="s">
        <v>50</v>
      </c>
      <c r="E42" s="34" t="s">
        <v>3081</v>
      </c>
    </row>
    <row r="43" spans="1:5" ht="12.75">
      <c r="A43" s="35" t="s">
        <v>52</v>
      </c>
      <c r="E43" s="36" t="s">
        <v>47</v>
      </c>
    </row>
    <row r="44" spans="1:5" ht="63.75">
      <c r="A44" t="s">
        <v>53</v>
      </c>
      <c r="E44" s="34" t="s">
        <v>2835</v>
      </c>
    </row>
    <row r="45" spans="1:16" ht="12.75">
      <c r="A45" s="25" t="s">
        <v>45</v>
      </c>
      <c s="29" t="s">
        <v>40</v>
      </c>
      <c s="29" t="s">
        <v>2831</v>
      </c>
      <c s="25" t="s">
        <v>770</v>
      </c>
      <c s="30" t="s">
        <v>2832</v>
      </c>
      <c s="31" t="s">
        <v>229</v>
      </c>
      <c s="32">
        <v>28</v>
      </c>
      <c s="32">
        <v>0</v>
      </c>
      <c s="32">
        <f>ROUND(ROUND(H45,2)*ROUND(G45,2),2)</f>
      </c>
      <c r="O45">
        <f>(I45*21)/100</f>
      </c>
      <c t="s">
        <v>22</v>
      </c>
    </row>
    <row r="46" spans="1:5" ht="38.25">
      <c r="A46" s="33" t="s">
        <v>50</v>
      </c>
      <c r="E46" s="34" t="s">
        <v>3082</v>
      </c>
    </row>
    <row r="47" spans="1:5" ht="12.75">
      <c r="A47" s="35" t="s">
        <v>52</v>
      </c>
      <c r="E47" s="36" t="s">
        <v>3083</v>
      </c>
    </row>
    <row r="48" spans="1:5" ht="63.75">
      <c r="A48" t="s">
        <v>53</v>
      </c>
      <c r="E48" s="34" t="s">
        <v>2835</v>
      </c>
    </row>
    <row r="49" spans="1:16" ht="12.75">
      <c r="A49" s="25" t="s">
        <v>45</v>
      </c>
      <c s="29" t="s">
        <v>42</v>
      </c>
      <c s="29" t="s">
        <v>2942</v>
      </c>
      <c s="25" t="s">
        <v>47</v>
      </c>
      <c s="30" t="s">
        <v>2943</v>
      </c>
      <c s="31" t="s">
        <v>278</v>
      </c>
      <c s="32">
        <v>10</v>
      </c>
      <c s="32">
        <v>0</v>
      </c>
      <c s="32">
        <f>ROUND(ROUND(H49,2)*ROUND(G49,2),2)</f>
      </c>
      <c r="O49">
        <f>(I49*21)/100</f>
      </c>
      <c t="s">
        <v>22</v>
      </c>
    </row>
    <row r="50" spans="1:5" ht="12.75">
      <c r="A50" s="33" t="s">
        <v>50</v>
      </c>
      <c r="E50" s="34" t="s">
        <v>3084</v>
      </c>
    </row>
    <row r="51" spans="1:5" ht="12.75">
      <c r="A51" s="35" t="s">
        <v>52</v>
      </c>
      <c r="E51" s="36" t="s">
        <v>47</v>
      </c>
    </row>
    <row r="52" spans="1:5" ht="191.25">
      <c r="A52" t="s">
        <v>53</v>
      </c>
      <c r="E52" s="34" t="s">
        <v>2941</v>
      </c>
    </row>
    <row r="53" spans="1:16" ht="12.75">
      <c r="A53" s="25" t="s">
        <v>45</v>
      </c>
      <c s="29" t="s">
        <v>87</v>
      </c>
      <c s="29" t="s">
        <v>2949</v>
      </c>
      <c s="25" t="s">
        <v>47</v>
      </c>
      <c s="30" t="s">
        <v>2950</v>
      </c>
      <c s="31" t="s">
        <v>278</v>
      </c>
      <c s="32">
        <v>5</v>
      </c>
      <c s="32">
        <v>0</v>
      </c>
      <c s="32">
        <f>ROUND(ROUND(H53,2)*ROUND(G53,2),2)</f>
      </c>
      <c r="O53">
        <f>(I53*21)/100</f>
      </c>
      <c t="s">
        <v>22</v>
      </c>
    </row>
    <row r="54" spans="1:5" ht="12.75">
      <c r="A54" s="33" t="s">
        <v>50</v>
      </c>
      <c r="E54" s="34" t="s">
        <v>3085</v>
      </c>
    </row>
    <row r="55" spans="1:5" ht="12.75">
      <c r="A55" s="35" t="s">
        <v>52</v>
      </c>
      <c r="E55" s="36" t="s">
        <v>47</v>
      </c>
    </row>
    <row r="56" spans="1:5" ht="204">
      <c r="A56" t="s">
        <v>53</v>
      </c>
      <c r="E56" s="34" t="s">
        <v>2952</v>
      </c>
    </row>
    <row r="57" spans="1:16" ht="12.75">
      <c r="A57" s="25" t="s">
        <v>45</v>
      </c>
      <c s="29" t="s">
        <v>90</v>
      </c>
      <c s="29" t="s">
        <v>2953</v>
      </c>
      <c s="25" t="s">
        <v>47</v>
      </c>
      <c s="30" t="s">
        <v>2954</v>
      </c>
      <c s="31" t="s">
        <v>59</v>
      </c>
      <c s="32">
        <v>1</v>
      </c>
      <c s="32">
        <v>0</v>
      </c>
      <c s="32">
        <f>ROUND(ROUND(H57,2)*ROUND(G57,2),2)</f>
      </c>
      <c r="O57">
        <f>(I57*21)/100</f>
      </c>
      <c t="s">
        <v>22</v>
      </c>
    </row>
    <row r="58" spans="1:5" ht="12.75">
      <c r="A58" s="33" t="s">
        <v>50</v>
      </c>
      <c r="E58" s="34" t="s">
        <v>3086</v>
      </c>
    </row>
    <row r="59" spans="1:5" ht="12.75">
      <c r="A59" s="35" t="s">
        <v>52</v>
      </c>
      <c r="E59" s="36" t="s">
        <v>47</v>
      </c>
    </row>
    <row r="60" spans="1:5" ht="165.75">
      <c r="A60" t="s">
        <v>53</v>
      </c>
      <c r="E60" s="34" t="s">
        <v>2956</v>
      </c>
    </row>
    <row r="61" spans="1:16" ht="12.75">
      <c r="A61" s="25" t="s">
        <v>45</v>
      </c>
      <c s="29" t="s">
        <v>93</v>
      </c>
      <c s="29" t="s">
        <v>2899</v>
      </c>
      <c s="25" t="s">
        <v>47</v>
      </c>
      <c s="30" t="s">
        <v>2900</v>
      </c>
      <c s="31" t="s">
        <v>59</v>
      </c>
      <c s="32">
        <v>1</v>
      </c>
      <c s="32">
        <v>0</v>
      </c>
      <c s="32">
        <f>ROUND(ROUND(H61,2)*ROUND(G61,2),2)</f>
      </c>
      <c r="O61">
        <f>(I61*21)/100</f>
      </c>
      <c t="s">
        <v>22</v>
      </c>
    </row>
    <row r="62" spans="1:5" ht="12.75">
      <c r="A62" s="33" t="s">
        <v>50</v>
      </c>
      <c r="E62" s="34" t="s">
        <v>47</v>
      </c>
    </row>
    <row r="63" spans="1:5" ht="12.75">
      <c r="A63" s="35" t="s">
        <v>52</v>
      </c>
      <c r="E63" s="36" t="s">
        <v>47</v>
      </c>
    </row>
    <row r="64" spans="1:5" ht="51">
      <c r="A64" t="s">
        <v>53</v>
      </c>
      <c r="E64" s="34" t="s">
        <v>2901</v>
      </c>
    </row>
    <row r="65" spans="1:16" ht="25.5">
      <c r="A65" s="25" t="s">
        <v>45</v>
      </c>
      <c s="29" t="s">
        <v>96</v>
      </c>
      <c s="29" t="s">
        <v>2902</v>
      </c>
      <c s="25" t="s">
        <v>47</v>
      </c>
      <c s="30" t="s">
        <v>2903</v>
      </c>
      <c s="31" t="s">
        <v>59</v>
      </c>
      <c s="32">
        <v>3</v>
      </c>
      <c s="32">
        <v>0</v>
      </c>
      <c s="32">
        <f>ROUND(ROUND(H65,2)*ROUND(G65,2),2)</f>
      </c>
      <c r="O65">
        <f>(I65*21)/100</f>
      </c>
      <c t="s">
        <v>22</v>
      </c>
    </row>
    <row r="66" spans="1:5" ht="12.75">
      <c r="A66" s="33" t="s">
        <v>50</v>
      </c>
      <c r="E66" s="34" t="s">
        <v>47</v>
      </c>
    </row>
    <row r="67" spans="1:5" ht="12.75">
      <c r="A67" s="35" t="s">
        <v>52</v>
      </c>
      <c r="E67" s="36" t="s">
        <v>47</v>
      </c>
    </row>
    <row r="68" spans="1:5" ht="51">
      <c r="A68" t="s">
        <v>53</v>
      </c>
      <c r="E68" s="34" t="s">
        <v>2901</v>
      </c>
    </row>
    <row r="69" spans="1:16" ht="25.5">
      <c r="A69" s="25" t="s">
        <v>45</v>
      </c>
      <c s="29" t="s">
        <v>101</v>
      </c>
      <c s="29" t="s">
        <v>3087</v>
      </c>
      <c s="25" t="s">
        <v>47</v>
      </c>
      <c s="30" t="s">
        <v>3088</v>
      </c>
      <c s="31" t="s">
        <v>59</v>
      </c>
      <c s="32">
        <v>1</v>
      </c>
      <c s="32">
        <v>0</v>
      </c>
      <c s="32">
        <f>ROUND(ROUND(H69,2)*ROUND(G69,2),2)</f>
      </c>
      <c r="O69">
        <f>(I69*21)/100</f>
      </c>
      <c t="s">
        <v>22</v>
      </c>
    </row>
    <row r="70" spans="1:5" ht="12.75">
      <c r="A70" s="33" t="s">
        <v>50</v>
      </c>
      <c r="E70" s="34" t="s">
        <v>47</v>
      </c>
    </row>
    <row r="71" spans="1:5" ht="12.75">
      <c r="A71" s="35" t="s">
        <v>52</v>
      </c>
      <c r="E71" s="36" t="s">
        <v>47</v>
      </c>
    </row>
    <row r="72" spans="1:5" ht="51">
      <c r="A72" t="s">
        <v>53</v>
      </c>
      <c r="E72" s="34" t="s">
        <v>2906</v>
      </c>
    </row>
    <row r="73" spans="1:16" ht="12.75">
      <c r="A73" s="25" t="s">
        <v>45</v>
      </c>
      <c s="29" t="s">
        <v>105</v>
      </c>
      <c s="29" t="s">
        <v>2907</v>
      </c>
      <c s="25" t="s">
        <v>47</v>
      </c>
      <c s="30" t="s">
        <v>2908</v>
      </c>
      <c s="31" t="s">
        <v>59</v>
      </c>
      <c s="32">
        <v>2</v>
      </c>
      <c s="32">
        <v>0</v>
      </c>
      <c s="32">
        <f>ROUND(ROUND(H73,2)*ROUND(G73,2),2)</f>
      </c>
      <c r="O73">
        <f>(I73*21)/100</f>
      </c>
      <c t="s">
        <v>22</v>
      </c>
    </row>
    <row r="74" spans="1:5" ht="12.75">
      <c r="A74" s="33" t="s">
        <v>50</v>
      </c>
      <c r="E74" s="34" t="s">
        <v>47</v>
      </c>
    </row>
    <row r="75" spans="1:5" ht="12.75">
      <c r="A75" s="35" t="s">
        <v>52</v>
      </c>
      <c r="E75" s="36" t="s">
        <v>47</v>
      </c>
    </row>
    <row r="76" spans="1:5" ht="51">
      <c r="A76" t="s">
        <v>53</v>
      </c>
      <c r="E76" s="34" t="s">
        <v>2906</v>
      </c>
    </row>
    <row r="77" spans="1:16" ht="12.75">
      <c r="A77" s="25" t="s">
        <v>45</v>
      </c>
      <c s="29" t="s">
        <v>109</v>
      </c>
      <c s="29" t="s">
        <v>3089</v>
      </c>
      <c s="25" t="s">
        <v>47</v>
      </c>
      <c s="30" t="s">
        <v>3090</v>
      </c>
      <c s="31" t="s">
        <v>59</v>
      </c>
      <c s="32">
        <v>1</v>
      </c>
      <c s="32">
        <v>0</v>
      </c>
      <c s="32">
        <f>ROUND(ROUND(H77,2)*ROUND(G77,2),2)</f>
      </c>
      <c r="O77">
        <f>(I77*21)/100</f>
      </c>
      <c t="s">
        <v>22</v>
      </c>
    </row>
    <row r="78" spans="1:5" ht="12.75">
      <c r="A78" s="33" t="s">
        <v>50</v>
      </c>
      <c r="E78" s="34" t="s">
        <v>47</v>
      </c>
    </row>
    <row r="79" spans="1:5" ht="12.75">
      <c r="A79" s="35" t="s">
        <v>52</v>
      </c>
      <c r="E79" s="36" t="s">
        <v>47</v>
      </c>
    </row>
    <row r="80" spans="1:5" ht="51">
      <c r="A80" t="s">
        <v>53</v>
      </c>
      <c r="E80" s="34" t="s">
        <v>3091</v>
      </c>
    </row>
    <row r="81" spans="1:16" ht="12.75">
      <c r="A81" s="25" t="s">
        <v>45</v>
      </c>
      <c s="29" t="s">
        <v>113</v>
      </c>
      <c s="29" t="s">
        <v>2909</v>
      </c>
      <c s="25" t="s">
        <v>47</v>
      </c>
      <c s="30" t="s">
        <v>2910</v>
      </c>
      <c s="31" t="s">
        <v>59</v>
      </c>
      <c s="32">
        <v>1</v>
      </c>
      <c s="32">
        <v>0</v>
      </c>
      <c s="32">
        <f>ROUND(ROUND(H81,2)*ROUND(G81,2),2)</f>
      </c>
      <c r="O81">
        <f>(I81*21)/100</f>
      </c>
      <c t="s">
        <v>22</v>
      </c>
    </row>
    <row r="82" spans="1:5" ht="12.75">
      <c r="A82" s="33" t="s">
        <v>50</v>
      </c>
      <c r="E82" s="34" t="s">
        <v>47</v>
      </c>
    </row>
    <row r="83" spans="1:5" ht="12.75">
      <c r="A83" s="35" t="s">
        <v>52</v>
      </c>
      <c r="E83" s="36" t="s">
        <v>47</v>
      </c>
    </row>
    <row r="84" spans="1:5" ht="51">
      <c r="A84" t="s">
        <v>53</v>
      </c>
      <c r="E84" s="34" t="s">
        <v>2911</v>
      </c>
    </row>
    <row r="85" spans="1:16" ht="12.75">
      <c r="A85" s="25" t="s">
        <v>45</v>
      </c>
      <c s="29" t="s">
        <v>117</v>
      </c>
      <c s="29" t="s">
        <v>1991</v>
      </c>
      <c s="25" t="s">
        <v>47</v>
      </c>
      <c s="30" t="s">
        <v>1992</v>
      </c>
      <c s="31" t="s">
        <v>278</v>
      </c>
      <c s="32">
        <v>45</v>
      </c>
      <c s="32">
        <v>0</v>
      </c>
      <c s="32">
        <f>ROUND(ROUND(H85,2)*ROUND(G85,2),2)</f>
      </c>
      <c r="O85">
        <f>(I85*21)/100</f>
      </c>
      <c t="s">
        <v>22</v>
      </c>
    </row>
    <row r="86" spans="1:5" ht="12.75">
      <c r="A86" s="33" t="s">
        <v>50</v>
      </c>
      <c r="E86" s="34" t="s">
        <v>3092</v>
      </c>
    </row>
    <row r="87" spans="1:5" ht="12.75">
      <c r="A87" s="35" t="s">
        <v>52</v>
      </c>
      <c r="E87" s="36" t="s">
        <v>47</v>
      </c>
    </row>
    <row r="88" spans="1:5" ht="63.75">
      <c r="A88" t="s">
        <v>53</v>
      </c>
      <c r="E88" s="34" t="s">
        <v>2913</v>
      </c>
    </row>
    <row r="89" spans="1:16" ht="25.5">
      <c r="A89" s="25" t="s">
        <v>45</v>
      </c>
      <c s="29" t="s">
        <v>121</v>
      </c>
      <c s="29" t="s">
        <v>2914</v>
      </c>
      <c s="25" t="s">
        <v>47</v>
      </c>
      <c s="30" t="s">
        <v>2915</v>
      </c>
      <c s="31" t="s">
        <v>59</v>
      </c>
      <c s="32">
        <v>1</v>
      </c>
      <c s="32">
        <v>0</v>
      </c>
      <c s="32">
        <f>ROUND(ROUND(H89,2)*ROUND(G89,2),2)</f>
      </c>
      <c r="O89">
        <f>(I89*21)/100</f>
      </c>
      <c t="s">
        <v>22</v>
      </c>
    </row>
    <row r="90" spans="1:5" ht="12.75">
      <c r="A90" s="33" t="s">
        <v>50</v>
      </c>
      <c r="E90" s="34" t="s">
        <v>3093</v>
      </c>
    </row>
    <row r="91" spans="1:5" ht="12.75">
      <c r="A91" s="35" t="s">
        <v>52</v>
      </c>
      <c r="E91" s="36" t="s">
        <v>47</v>
      </c>
    </row>
    <row r="92" spans="1:5" ht="102">
      <c r="A92" t="s">
        <v>53</v>
      </c>
      <c r="E92" s="34" t="s">
        <v>2917</v>
      </c>
    </row>
    <row r="93" spans="1:16" ht="25.5">
      <c r="A93" s="25" t="s">
        <v>45</v>
      </c>
      <c s="29" t="s">
        <v>126</v>
      </c>
      <c s="29" t="s">
        <v>2023</v>
      </c>
      <c s="25" t="s">
        <v>47</v>
      </c>
      <c s="30" t="s">
        <v>2024</v>
      </c>
      <c s="31" t="s">
        <v>59</v>
      </c>
      <c s="32">
        <v>1</v>
      </c>
      <c s="32">
        <v>0</v>
      </c>
      <c s="32">
        <f>ROUND(ROUND(H93,2)*ROUND(G93,2),2)</f>
      </c>
      <c r="O93">
        <f>(I93*21)/100</f>
      </c>
      <c t="s">
        <v>22</v>
      </c>
    </row>
    <row r="94" spans="1:5" ht="12.75">
      <c r="A94" s="33" t="s">
        <v>50</v>
      </c>
      <c r="E94" s="34" t="s">
        <v>2922</v>
      </c>
    </row>
    <row r="95" spans="1:5" ht="12.75">
      <c r="A95" s="35" t="s">
        <v>52</v>
      </c>
      <c r="E95" s="36" t="s">
        <v>47</v>
      </c>
    </row>
    <row r="96" spans="1:5" ht="89.25">
      <c r="A96" t="s">
        <v>53</v>
      </c>
      <c r="E96" s="34" t="s">
        <v>2923</v>
      </c>
    </row>
    <row r="97" spans="1:16" ht="12.75">
      <c r="A97" s="25" t="s">
        <v>45</v>
      </c>
      <c s="29" t="s">
        <v>130</v>
      </c>
      <c s="29" t="s">
        <v>3094</v>
      </c>
      <c s="25" t="s">
        <v>47</v>
      </c>
      <c s="30" t="s">
        <v>3095</v>
      </c>
      <c s="31" t="s">
        <v>221</v>
      </c>
      <c s="32">
        <v>1</v>
      </c>
      <c s="32">
        <v>0</v>
      </c>
      <c s="32">
        <f>ROUND(ROUND(H97,2)*ROUND(G97,2),2)</f>
      </c>
      <c r="O97">
        <f>(I97*21)/100</f>
      </c>
      <c t="s">
        <v>22</v>
      </c>
    </row>
    <row r="98" spans="1:5" ht="12.75">
      <c r="A98" s="33" t="s">
        <v>50</v>
      </c>
      <c r="E98" s="34" t="s">
        <v>3096</v>
      </c>
    </row>
    <row r="99" spans="1:5" ht="12.75">
      <c r="A99" s="35" t="s">
        <v>52</v>
      </c>
      <c r="E99" s="36" t="s">
        <v>3097</v>
      </c>
    </row>
    <row r="100" spans="1:5" ht="51">
      <c r="A100" t="s">
        <v>53</v>
      </c>
      <c r="E100" s="34" t="s">
        <v>3098</v>
      </c>
    </row>
    <row r="101" spans="1:16" ht="12.75">
      <c r="A101" s="25" t="s">
        <v>45</v>
      </c>
      <c s="29" t="s">
        <v>136</v>
      </c>
      <c s="29" t="s">
        <v>3099</v>
      </c>
      <c s="25" t="s">
        <v>47</v>
      </c>
      <c s="30" t="s">
        <v>3100</v>
      </c>
      <c s="31" t="s">
        <v>229</v>
      </c>
      <c s="32">
        <v>31</v>
      </c>
      <c s="32">
        <v>0</v>
      </c>
      <c s="32">
        <f>ROUND(ROUND(H101,2)*ROUND(G101,2),2)</f>
      </c>
      <c r="O101">
        <f>(I101*21)/100</f>
      </c>
      <c t="s">
        <v>22</v>
      </c>
    </row>
    <row r="102" spans="1:5" ht="51">
      <c r="A102" s="33" t="s">
        <v>50</v>
      </c>
      <c r="E102" s="34" t="s">
        <v>3101</v>
      </c>
    </row>
    <row r="103" spans="1:5" ht="12.75">
      <c r="A103" s="35" t="s">
        <v>52</v>
      </c>
      <c r="E103" s="36" t="s">
        <v>3102</v>
      </c>
    </row>
    <row r="104" spans="1:5" ht="38.25">
      <c r="A104" t="s">
        <v>53</v>
      </c>
      <c r="E104" s="34" t="s">
        <v>3103</v>
      </c>
    </row>
    <row r="105" spans="1:16" ht="12.75">
      <c r="A105" s="25" t="s">
        <v>45</v>
      </c>
      <c s="29" t="s">
        <v>142</v>
      </c>
      <c s="29" t="s">
        <v>3104</v>
      </c>
      <c s="25" t="s">
        <v>766</v>
      </c>
      <c s="30" t="s">
        <v>3105</v>
      </c>
      <c s="31" t="s">
        <v>59</v>
      </c>
      <c s="32">
        <v>2</v>
      </c>
      <c s="32">
        <v>0</v>
      </c>
      <c s="32">
        <f>ROUND(ROUND(H105,2)*ROUND(G105,2),2)</f>
      </c>
      <c r="O105">
        <f>(I105*21)/100</f>
      </c>
      <c t="s">
        <v>22</v>
      </c>
    </row>
    <row r="106" spans="1:5" ht="12.75">
      <c r="A106" s="33" t="s">
        <v>50</v>
      </c>
      <c r="E106" s="34" t="s">
        <v>3106</v>
      </c>
    </row>
    <row r="107" spans="1:5" ht="12.75">
      <c r="A107" s="35" t="s">
        <v>52</v>
      </c>
      <c r="E107" s="36" t="s">
        <v>47</v>
      </c>
    </row>
    <row r="108" spans="1:5" ht="25.5">
      <c r="A108" t="s">
        <v>53</v>
      </c>
      <c r="E108" s="34" t="s">
        <v>3107</v>
      </c>
    </row>
    <row r="109" spans="1:16" ht="12.75">
      <c r="A109" s="25" t="s">
        <v>45</v>
      </c>
      <c s="29" t="s">
        <v>146</v>
      </c>
      <c s="29" t="s">
        <v>3104</v>
      </c>
      <c s="25" t="s">
        <v>770</v>
      </c>
      <c s="30" t="s">
        <v>3105</v>
      </c>
      <c s="31" t="s">
        <v>59</v>
      </c>
      <c s="32">
        <v>2</v>
      </c>
      <c s="32">
        <v>0</v>
      </c>
      <c s="32">
        <f>ROUND(ROUND(H109,2)*ROUND(G109,2),2)</f>
      </c>
      <c r="O109">
        <f>(I109*21)/100</f>
      </c>
      <c t="s">
        <v>22</v>
      </c>
    </row>
    <row r="110" spans="1:5" ht="12.75">
      <c r="A110" s="33" t="s">
        <v>50</v>
      </c>
      <c r="E110" s="34" t="s">
        <v>3108</v>
      </c>
    </row>
    <row r="111" spans="1:5" ht="12.75">
      <c r="A111" s="35" t="s">
        <v>52</v>
      </c>
      <c r="E111" s="36" t="s">
        <v>47</v>
      </c>
    </row>
    <row r="112" spans="1:5" ht="25.5">
      <c r="A112" t="s">
        <v>53</v>
      </c>
      <c r="E112" s="34" t="s">
        <v>3107</v>
      </c>
    </row>
    <row r="113" spans="1:16" ht="12.75">
      <c r="A113" s="25" t="s">
        <v>45</v>
      </c>
      <c s="29" t="s">
        <v>308</v>
      </c>
      <c s="29" t="s">
        <v>3109</v>
      </c>
      <c s="25" t="s">
        <v>47</v>
      </c>
      <c s="30" t="s">
        <v>3110</v>
      </c>
      <c s="31" t="s">
        <v>229</v>
      </c>
      <c s="32">
        <v>7.1</v>
      </c>
      <c s="32">
        <v>0</v>
      </c>
      <c s="32">
        <f>ROUND(ROUND(H113,2)*ROUND(G113,2),2)</f>
      </c>
      <c r="O113">
        <f>(I113*21)/100</f>
      </c>
      <c t="s">
        <v>22</v>
      </c>
    </row>
    <row r="114" spans="1:5" ht="38.25">
      <c r="A114" s="33" t="s">
        <v>50</v>
      </c>
      <c r="E114" s="34" t="s">
        <v>3111</v>
      </c>
    </row>
    <row r="115" spans="1:5" ht="12.75">
      <c r="A115" s="35" t="s">
        <v>52</v>
      </c>
      <c r="E115" s="36" t="s">
        <v>47</v>
      </c>
    </row>
    <row r="116" spans="1:5" ht="38.25">
      <c r="A116" t="s">
        <v>53</v>
      </c>
      <c r="E116" s="34" t="s">
        <v>2858</v>
      </c>
    </row>
    <row r="117" spans="1:16" ht="12.75">
      <c r="A117" s="25" t="s">
        <v>45</v>
      </c>
      <c s="29" t="s">
        <v>313</v>
      </c>
      <c s="29" t="s">
        <v>3112</v>
      </c>
      <c s="25" t="s">
        <v>47</v>
      </c>
      <c s="30" t="s">
        <v>3113</v>
      </c>
      <c s="31" t="s">
        <v>229</v>
      </c>
      <c s="32">
        <v>29</v>
      </c>
      <c s="32">
        <v>0</v>
      </c>
      <c s="32">
        <f>ROUND(ROUND(H117,2)*ROUND(G117,2),2)</f>
      </c>
      <c r="O117">
        <f>(I117*21)/100</f>
      </c>
      <c t="s">
        <v>22</v>
      </c>
    </row>
    <row r="118" spans="1:5" ht="63.75">
      <c r="A118" s="33" t="s">
        <v>50</v>
      </c>
      <c r="E118" s="34" t="s">
        <v>3114</v>
      </c>
    </row>
    <row r="119" spans="1:5" ht="12.75">
      <c r="A119" s="35" t="s">
        <v>52</v>
      </c>
      <c r="E119" s="36" t="s">
        <v>3115</v>
      </c>
    </row>
    <row r="120" spans="1:5" ht="51">
      <c r="A120" t="s">
        <v>53</v>
      </c>
      <c r="E120" s="34" t="s">
        <v>3116</v>
      </c>
    </row>
    <row r="121" spans="1:16" ht="12.75">
      <c r="A121" s="25" t="s">
        <v>45</v>
      </c>
      <c s="29" t="s">
        <v>318</v>
      </c>
      <c s="29" t="s">
        <v>3117</v>
      </c>
      <c s="25" t="s">
        <v>47</v>
      </c>
      <c s="30" t="s">
        <v>3118</v>
      </c>
      <c s="31" t="s">
        <v>229</v>
      </c>
      <c s="32">
        <v>31</v>
      </c>
      <c s="32">
        <v>0</v>
      </c>
      <c s="32">
        <f>ROUND(ROUND(H121,2)*ROUND(G121,2),2)</f>
      </c>
      <c r="O121">
        <f>(I121*21)/100</f>
      </c>
      <c t="s">
        <v>22</v>
      </c>
    </row>
    <row r="122" spans="1:5" ht="12.75">
      <c r="A122" s="33" t="s">
        <v>50</v>
      </c>
      <c r="E122" s="34" t="s">
        <v>3119</v>
      </c>
    </row>
    <row r="123" spans="1:5" ht="12.75">
      <c r="A123" s="35" t="s">
        <v>52</v>
      </c>
      <c r="E123" s="36" t="s">
        <v>47</v>
      </c>
    </row>
    <row r="124" spans="1:5" ht="38.25">
      <c r="A124" t="s">
        <v>53</v>
      </c>
      <c r="E124" s="34" t="s">
        <v>1413</v>
      </c>
    </row>
    <row r="125" spans="1:18" ht="12.75" customHeight="1">
      <c r="A125" s="6" t="s">
        <v>43</v>
      </c>
      <c s="6"/>
      <c s="38" t="s">
        <v>78</v>
      </c>
      <c s="6"/>
      <c s="27" t="s">
        <v>839</v>
      </c>
      <c s="6"/>
      <c s="6"/>
      <c s="6"/>
      <c s="39">
        <f>0+Q125</f>
      </c>
      <c r="O125">
        <f>0+R125</f>
      </c>
      <c r="Q125">
        <f>0+I126+I130</f>
      </c>
      <c>
        <f>0+O126+O130</f>
      </c>
    </row>
    <row r="126" spans="1:16" ht="12.75">
      <c r="A126" s="25" t="s">
        <v>45</v>
      </c>
      <c s="29" t="s">
        <v>323</v>
      </c>
      <c s="29" t="s">
        <v>1704</v>
      </c>
      <c s="25" t="s">
        <v>47</v>
      </c>
      <c s="30" t="s">
        <v>1705</v>
      </c>
      <c s="31" t="s">
        <v>278</v>
      </c>
      <c s="32">
        <v>5</v>
      </c>
      <c s="32">
        <v>0</v>
      </c>
      <c s="32">
        <f>ROUND(ROUND(H126,2)*ROUND(G126,2),2)</f>
      </c>
      <c r="O126">
        <f>(I126*21)/100</f>
      </c>
      <c t="s">
        <v>22</v>
      </c>
    </row>
    <row r="127" spans="1:5" ht="12.75">
      <c r="A127" s="33" t="s">
        <v>50</v>
      </c>
      <c r="E127" s="34" t="s">
        <v>47</v>
      </c>
    </row>
    <row r="128" spans="1:5" ht="12.75">
      <c r="A128" s="35" t="s">
        <v>52</v>
      </c>
      <c r="E128" s="36" t="s">
        <v>47</v>
      </c>
    </row>
    <row r="129" spans="1:5" ht="51">
      <c r="A129" t="s">
        <v>53</v>
      </c>
      <c r="E129" s="34" t="s">
        <v>1101</v>
      </c>
    </row>
    <row r="130" spans="1:16" ht="12.75">
      <c r="A130" s="25" t="s">
        <v>45</v>
      </c>
      <c s="29" t="s">
        <v>328</v>
      </c>
      <c s="29" t="s">
        <v>1722</v>
      </c>
      <c s="25" t="s">
        <v>47</v>
      </c>
      <c s="30" t="s">
        <v>1723</v>
      </c>
      <c s="31" t="s">
        <v>278</v>
      </c>
      <c s="32">
        <v>5</v>
      </c>
      <c s="32">
        <v>0</v>
      </c>
      <c s="32">
        <f>ROUND(ROUND(H130,2)*ROUND(G130,2),2)</f>
      </c>
      <c r="O130">
        <f>(I130*21)/100</f>
      </c>
      <c t="s">
        <v>22</v>
      </c>
    </row>
    <row r="131" spans="1:5" ht="12.75">
      <c r="A131" s="33" t="s">
        <v>50</v>
      </c>
      <c r="E131" s="34" t="s">
        <v>47</v>
      </c>
    </row>
    <row r="132" spans="1:5" ht="12.75">
      <c r="A132" s="35" t="s">
        <v>52</v>
      </c>
      <c r="E132" s="36" t="s">
        <v>47</v>
      </c>
    </row>
    <row r="133" spans="1:5" ht="25.5">
      <c r="A133" t="s">
        <v>53</v>
      </c>
      <c r="E133" s="34" t="s">
        <v>1721</v>
      </c>
    </row>
    <row r="134" spans="1:18" ht="12.75" customHeight="1">
      <c r="A134" s="6" t="s">
        <v>43</v>
      </c>
      <c s="6"/>
      <c s="38" t="s">
        <v>40</v>
      </c>
      <c s="6"/>
      <c s="27" t="s">
        <v>275</v>
      </c>
      <c s="6"/>
      <c s="6"/>
      <c s="6"/>
      <c s="39">
        <f>0+Q134</f>
      </c>
      <c r="O134">
        <f>0+R134</f>
      </c>
      <c r="Q134">
        <f>0+I135+I139</f>
      </c>
      <c>
        <f>0+O135+O139</f>
      </c>
    </row>
    <row r="135" spans="1:16" ht="12.75">
      <c r="A135" s="25" t="s">
        <v>45</v>
      </c>
      <c s="29" t="s">
        <v>332</v>
      </c>
      <c s="29" t="s">
        <v>3120</v>
      </c>
      <c s="25" t="s">
        <v>47</v>
      </c>
      <c s="30" t="s">
        <v>3121</v>
      </c>
      <c s="31" t="s">
        <v>3122</v>
      </c>
      <c s="32">
        <v>25</v>
      </c>
      <c s="32">
        <v>0</v>
      </c>
      <c s="32">
        <f>ROUND(ROUND(H135,2)*ROUND(G135,2),2)</f>
      </c>
      <c r="O135">
        <f>(I135*21)/100</f>
      </c>
      <c t="s">
        <v>22</v>
      </c>
    </row>
    <row r="136" spans="1:5" ht="12.75">
      <c r="A136" s="33" t="s">
        <v>50</v>
      </c>
      <c r="E136" s="34" t="s">
        <v>3123</v>
      </c>
    </row>
    <row r="137" spans="1:5" ht="12.75">
      <c r="A137" s="35" t="s">
        <v>52</v>
      </c>
      <c r="E137" s="36" t="s">
        <v>47</v>
      </c>
    </row>
    <row r="138" spans="1:5" ht="357">
      <c r="A138" t="s">
        <v>53</v>
      </c>
      <c r="E138" s="34" t="s">
        <v>3124</v>
      </c>
    </row>
    <row r="139" spans="1:16" ht="12.75">
      <c r="A139" s="25" t="s">
        <v>45</v>
      </c>
      <c s="29" t="s">
        <v>337</v>
      </c>
      <c s="29" t="s">
        <v>3125</v>
      </c>
      <c s="25" t="s">
        <v>47</v>
      </c>
      <c s="30" t="s">
        <v>3126</v>
      </c>
      <c s="31" t="s">
        <v>371</v>
      </c>
      <c s="32">
        <v>30</v>
      </c>
      <c s="32">
        <v>0</v>
      </c>
      <c s="32">
        <f>ROUND(ROUND(H139,2)*ROUND(G139,2),2)</f>
      </c>
      <c r="O139">
        <f>(I139*21)/100</f>
      </c>
      <c t="s">
        <v>22</v>
      </c>
    </row>
    <row r="140" spans="1:5" ht="12.75">
      <c r="A140" s="33" t="s">
        <v>50</v>
      </c>
      <c r="E140" s="34" t="s">
        <v>3127</v>
      </c>
    </row>
    <row r="141" spans="1:5" ht="12.75">
      <c r="A141" s="35" t="s">
        <v>52</v>
      </c>
      <c r="E141" s="36" t="s">
        <v>3128</v>
      </c>
    </row>
    <row r="142" spans="1:5" ht="25.5">
      <c r="A142" t="s">
        <v>53</v>
      </c>
      <c r="E142" s="34" t="s">
        <v>3129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5.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0+O8+O17+O138+O143</f>
      </c>
      <c t="s">
        <v>22</v>
      </c>
    </row>
    <row r="3" spans="1:16" ht="15" customHeight="1">
      <c r="A3" t="s">
        <v>12</v>
      </c>
      <c s="12" t="s">
        <v>14</v>
      </c>
      <c s="13" t="s">
        <v>15</v>
      </c>
      <c s="1"/>
      <c s="14" t="s">
        <v>16</v>
      </c>
      <c s="1"/>
      <c s="9"/>
      <c s="8" t="s">
        <v>3130</v>
      </c>
      <c s="40">
        <f>0+I8+I17+I138+I143</f>
      </c>
      <c r="O3" t="s">
        <v>19</v>
      </c>
      <c t="s">
        <v>22</v>
      </c>
    </row>
    <row r="4" spans="1:16" ht="15" customHeight="1">
      <c r="A4" t="s">
        <v>17</v>
      </c>
      <c s="16" t="s">
        <v>18</v>
      </c>
      <c s="17" t="s">
        <v>3130</v>
      </c>
      <c s="6"/>
      <c s="18" t="s">
        <v>3131</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3132</v>
      </c>
      <c s="25" t="s">
        <v>47</v>
      </c>
      <c s="30" t="s">
        <v>220</v>
      </c>
      <c s="31" t="s">
        <v>788</v>
      </c>
      <c s="32">
        <v>35.79</v>
      </c>
      <c s="32">
        <v>0</v>
      </c>
      <c s="32">
        <f>ROUND(ROUND(H9,2)*ROUND(G9,2),2)</f>
      </c>
      <c r="O9">
        <f>(I9*21)/100</f>
      </c>
      <c t="s">
        <v>22</v>
      </c>
    </row>
    <row r="10" spans="1:5" ht="12.75">
      <c r="A10" s="33" t="s">
        <v>50</v>
      </c>
      <c r="E10" s="34" t="s">
        <v>3133</v>
      </c>
    </row>
    <row r="11" spans="1:5" ht="12.75">
      <c r="A11" s="35" t="s">
        <v>52</v>
      </c>
      <c r="E11" s="36" t="s">
        <v>3134</v>
      </c>
    </row>
    <row r="12" spans="1:5" ht="25.5">
      <c r="A12" t="s">
        <v>53</v>
      </c>
      <c r="E12" s="34" t="s">
        <v>224</v>
      </c>
    </row>
    <row r="13" spans="1:16" ht="12.75">
      <c r="A13" s="25" t="s">
        <v>45</v>
      </c>
      <c s="29" t="s">
        <v>22</v>
      </c>
      <c s="29" t="s">
        <v>3135</v>
      </c>
      <c s="25" t="s">
        <v>47</v>
      </c>
      <c s="30" t="s">
        <v>3136</v>
      </c>
      <c s="31" t="s">
        <v>788</v>
      </c>
      <c s="32">
        <v>1.93</v>
      </c>
      <c s="32">
        <v>0</v>
      </c>
      <c s="32">
        <f>ROUND(ROUND(H13,2)*ROUND(G13,2),2)</f>
      </c>
      <c r="O13">
        <f>(I13*21)/100</f>
      </c>
      <c t="s">
        <v>22</v>
      </c>
    </row>
    <row r="14" spans="1:5" ht="25.5">
      <c r="A14" s="33" t="s">
        <v>50</v>
      </c>
      <c r="E14" s="34" t="s">
        <v>3137</v>
      </c>
    </row>
    <row r="15" spans="1:5" ht="12.75">
      <c r="A15" s="35" t="s">
        <v>52</v>
      </c>
      <c r="E15" s="36" t="s">
        <v>3138</v>
      </c>
    </row>
    <row r="16" spans="1:5" ht="25.5">
      <c r="A16" t="s">
        <v>53</v>
      </c>
      <c r="E16" s="34" t="s">
        <v>224</v>
      </c>
    </row>
    <row r="17" spans="1:18" ht="12.75" customHeight="1">
      <c r="A17" s="6" t="s">
        <v>43</v>
      </c>
      <c s="6"/>
      <c s="38" t="s">
        <v>28</v>
      </c>
      <c s="6"/>
      <c s="27" t="s">
        <v>226</v>
      </c>
      <c s="6"/>
      <c s="6"/>
      <c s="6"/>
      <c s="39">
        <f>0+Q17</f>
      </c>
      <c r="O17">
        <f>0+R17</f>
      </c>
      <c r="Q17">
        <f>0+I18+I22+I26+I30+I34+I38+I42+I46+I50+I54+I58+I62+I66+I70+I74+I78+I82+I86+I90+I94+I98+I102+I106+I110+I114+I118+I122+I126+I130+I134</f>
      </c>
      <c>
        <f>0+O18+O22+O26+O30+O34+O38+O42+O46+O50+O54+O58+O62+O66+O70+O74+O78+O82+O86+O90+O94+O98+O102+O106+O110+O114+O118+O122+O126+O130+O134</f>
      </c>
    </row>
    <row r="18" spans="1:16" ht="12.75">
      <c r="A18" s="25" t="s">
        <v>45</v>
      </c>
      <c s="29" t="s">
        <v>31</v>
      </c>
      <c s="29" t="s">
        <v>442</v>
      </c>
      <c s="25" t="s">
        <v>47</v>
      </c>
      <c s="30" t="s">
        <v>443</v>
      </c>
      <c s="31" t="s">
        <v>221</v>
      </c>
      <c s="32">
        <v>78</v>
      </c>
      <c s="32">
        <v>0</v>
      </c>
      <c s="32">
        <f>ROUND(ROUND(H18,2)*ROUND(G18,2),2)</f>
      </c>
      <c r="O18">
        <f>(I18*21)/100</f>
      </c>
      <c t="s">
        <v>22</v>
      </c>
    </row>
    <row r="19" spans="1:5" ht="25.5">
      <c r="A19" s="33" t="s">
        <v>50</v>
      </c>
      <c r="E19" s="34" t="s">
        <v>3139</v>
      </c>
    </row>
    <row r="20" spans="1:5" ht="12.75">
      <c r="A20" s="35" t="s">
        <v>52</v>
      </c>
      <c r="E20" s="36" t="s">
        <v>47</v>
      </c>
    </row>
    <row r="21" spans="1:5" ht="306">
      <c r="A21" t="s">
        <v>53</v>
      </c>
      <c r="E21" s="34" t="s">
        <v>446</v>
      </c>
    </row>
    <row r="22" spans="1:16" ht="12.75">
      <c r="A22" s="25" t="s">
        <v>45</v>
      </c>
      <c s="29" t="s">
        <v>33</v>
      </c>
      <c s="29" t="s">
        <v>1763</v>
      </c>
      <c s="25" t="s">
        <v>47</v>
      </c>
      <c s="30" t="s">
        <v>1764</v>
      </c>
      <c s="31" t="s">
        <v>221</v>
      </c>
      <c s="32">
        <v>0.72</v>
      </c>
      <c s="32">
        <v>0</v>
      </c>
      <c s="32">
        <f>ROUND(ROUND(H22,2)*ROUND(G22,2),2)</f>
      </c>
      <c r="O22">
        <f>(I22*21)/100</f>
      </c>
      <c t="s">
        <v>22</v>
      </c>
    </row>
    <row r="23" spans="1:5" ht="38.25">
      <c r="A23" s="33" t="s">
        <v>50</v>
      </c>
      <c r="E23" s="34" t="s">
        <v>3140</v>
      </c>
    </row>
    <row r="24" spans="1:5" ht="12.75">
      <c r="A24" s="35" t="s">
        <v>52</v>
      </c>
      <c r="E24" s="36" t="s">
        <v>3141</v>
      </c>
    </row>
    <row r="25" spans="1:5" ht="229.5">
      <c r="A25" t="s">
        <v>53</v>
      </c>
      <c r="E25" s="34" t="s">
        <v>3142</v>
      </c>
    </row>
    <row r="26" spans="1:16" ht="12.75">
      <c r="A26" s="25" t="s">
        <v>45</v>
      </c>
      <c s="29" t="s">
        <v>35</v>
      </c>
      <c s="29" t="s">
        <v>3143</v>
      </c>
      <c s="25" t="s">
        <v>47</v>
      </c>
      <c s="30" t="s">
        <v>3144</v>
      </c>
      <c s="31" t="s">
        <v>229</v>
      </c>
      <c s="32">
        <v>1230</v>
      </c>
      <c s="32">
        <v>0</v>
      </c>
      <c s="32">
        <f>ROUND(ROUND(H26,2)*ROUND(G26,2),2)</f>
      </c>
      <c r="O26">
        <f>(I26*21)/100</f>
      </c>
      <c t="s">
        <v>22</v>
      </c>
    </row>
    <row r="27" spans="1:5" ht="63.75">
      <c r="A27" s="33" t="s">
        <v>50</v>
      </c>
      <c r="E27" s="34" t="s">
        <v>3145</v>
      </c>
    </row>
    <row r="28" spans="1:5" ht="12.75">
      <c r="A28" s="35" t="s">
        <v>52</v>
      </c>
      <c r="E28" s="36" t="s">
        <v>47</v>
      </c>
    </row>
    <row r="29" spans="1:5" ht="38.25">
      <c r="A29" t="s">
        <v>53</v>
      </c>
      <c r="E29" s="34" t="s">
        <v>3146</v>
      </c>
    </row>
    <row r="30" spans="1:16" ht="12.75">
      <c r="A30" s="25" t="s">
        <v>45</v>
      </c>
      <c s="29" t="s">
        <v>37</v>
      </c>
      <c s="29" t="s">
        <v>3147</v>
      </c>
      <c s="25" t="s">
        <v>47</v>
      </c>
      <c s="30" t="s">
        <v>3148</v>
      </c>
      <c s="31" t="s">
        <v>229</v>
      </c>
      <c s="32">
        <v>30</v>
      </c>
      <c s="32">
        <v>0</v>
      </c>
      <c s="32">
        <f>ROUND(ROUND(H30,2)*ROUND(G30,2),2)</f>
      </c>
      <c r="O30">
        <f>(I30*21)/100</f>
      </c>
      <c t="s">
        <v>22</v>
      </c>
    </row>
    <row r="31" spans="1:5" ht="25.5">
      <c r="A31" s="33" t="s">
        <v>50</v>
      </c>
      <c r="E31" s="34" t="s">
        <v>3149</v>
      </c>
    </row>
    <row r="32" spans="1:5" ht="12.75">
      <c r="A32" s="35" t="s">
        <v>52</v>
      </c>
      <c r="E32" s="36" t="s">
        <v>47</v>
      </c>
    </row>
    <row r="33" spans="1:5" ht="38.25">
      <c r="A33" t="s">
        <v>53</v>
      </c>
      <c r="E33" s="34" t="s">
        <v>3150</v>
      </c>
    </row>
    <row r="34" spans="1:16" ht="12.75">
      <c r="A34" s="25" t="s">
        <v>45</v>
      </c>
      <c s="29" t="s">
        <v>55</v>
      </c>
      <c s="29" t="s">
        <v>3151</v>
      </c>
      <c s="25" t="s">
        <v>47</v>
      </c>
      <c s="30" t="s">
        <v>3152</v>
      </c>
      <c s="31" t="s">
        <v>229</v>
      </c>
      <c s="32">
        <v>1090</v>
      </c>
      <c s="32">
        <v>0</v>
      </c>
      <c s="32">
        <f>ROUND(ROUND(H34,2)*ROUND(G34,2),2)</f>
      </c>
      <c r="O34">
        <f>(I34*21)/100</f>
      </c>
      <c t="s">
        <v>22</v>
      </c>
    </row>
    <row r="35" spans="1:5" ht="25.5">
      <c r="A35" s="33" t="s">
        <v>50</v>
      </c>
      <c r="E35" s="34" t="s">
        <v>3153</v>
      </c>
    </row>
    <row r="36" spans="1:5" ht="12.75">
      <c r="A36" s="35" t="s">
        <v>52</v>
      </c>
      <c r="E36" s="36" t="s">
        <v>47</v>
      </c>
    </row>
    <row r="37" spans="1:5" ht="38.25">
      <c r="A37" t="s">
        <v>53</v>
      </c>
      <c r="E37" s="34" t="s">
        <v>478</v>
      </c>
    </row>
    <row r="38" spans="1:16" ht="12.75">
      <c r="A38" s="25" t="s">
        <v>45</v>
      </c>
      <c s="29" t="s">
        <v>78</v>
      </c>
      <c s="29" t="s">
        <v>3154</v>
      </c>
      <c s="25" t="s">
        <v>47</v>
      </c>
      <c s="30" t="s">
        <v>3155</v>
      </c>
      <c s="31" t="s">
        <v>229</v>
      </c>
      <c s="32">
        <v>110</v>
      </c>
      <c s="32">
        <v>0</v>
      </c>
      <c s="32">
        <f>ROUND(ROUND(H38,2)*ROUND(G38,2),2)</f>
      </c>
      <c r="O38">
        <f>(I38*21)/100</f>
      </c>
      <c t="s">
        <v>22</v>
      </c>
    </row>
    <row r="39" spans="1:5" ht="38.25">
      <c r="A39" s="33" t="s">
        <v>50</v>
      </c>
      <c r="E39" s="34" t="s">
        <v>3156</v>
      </c>
    </row>
    <row r="40" spans="1:5" ht="12.75">
      <c r="A40" s="35" t="s">
        <v>52</v>
      </c>
      <c r="E40" s="36" t="s">
        <v>47</v>
      </c>
    </row>
    <row r="41" spans="1:5" ht="38.25">
      <c r="A41" t="s">
        <v>53</v>
      </c>
      <c r="E41" s="34" t="s">
        <v>478</v>
      </c>
    </row>
    <row r="42" spans="1:16" ht="12.75">
      <c r="A42" s="25" t="s">
        <v>45</v>
      </c>
      <c s="29" t="s">
        <v>40</v>
      </c>
      <c s="29" t="s">
        <v>3157</v>
      </c>
      <c s="25" t="s">
        <v>47</v>
      </c>
      <c s="30" t="s">
        <v>3158</v>
      </c>
      <c s="31" t="s">
        <v>229</v>
      </c>
      <c s="32">
        <v>470</v>
      </c>
      <c s="32">
        <v>0</v>
      </c>
      <c s="32">
        <f>ROUND(ROUND(H42,2)*ROUND(G42,2),2)</f>
      </c>
      <c r="O42">
        <f>(I42*21)/100</f>
      </c>
      <c t="s">
        <v>22</v>
      </c>
    </row>
    <row r="43" spans="1:5" ht="38.25">
      <c r="A43" s="33" t="s">
        <v>50</v>
      </c>
      <c r="E43" s="34" t="s">
        <v>3159</v>
      </c>
    </row>
    <row r="44" spans="1:5" ht="12.75">
      <c r="A44" s="35" t="s">
        <v>52</v>
      </c>
      <c r="E44" s="36" t="s">
        <v>47</v>
      </c>
    </row>
    <row r="45" spans="1:5" ht="25.5">
      <c r="A45" t="s">
        <v>53</v>
      </c>
      <c r="E45" s="34" t="s">
        <v>3160</v>
      </c>
    </row>
    <row r="46" spans="1:16" ht="12.75">
      <c r="A46" s="25" t="s">
        <v>45</v>
      </c>
      <c s="29" t="s">
        <v>42</v>
      </c>
      <c s="29" t="s">
        <v>3161</v>
      </c>
      <c s="25" t="s">
        <v>47</v>
      </c>
      <c s="30" t="s">
        <v>3162</v>
      </c>
      <c s="31" t="s">
        <v>229</v>
      </c>
      <c s="32">
        <v>575</v>
      </c>
      <c s="32">
        <v>0</v>
      </c>
      <c s="32">
        <f>ROUND(ROUND(H46,2)*ROUND(G46,2),2)</f>
      </c>
      <c r="O46">
        <f>(I46*21)/100</f>
      </c>
      <c t="s">
        <v>22</v>
      </c>
    </row>
    <row r="47" spans="1:5" ht="51">
      <c r="A47" s="33" t="s">
        <v>50</v>
      </c>
      <c r="E47" s="34" t="s">
        <v>3163</v>
      </c>
    </row>
    <row r="48" spans="1:5" ht="12.75">
      <c r="A48" s="35" t="s">
        <v>52</v>
      </c>
      <c r="E48" s="36" t="s">
        <v>47</v>
      </c>
    </row>
    <row r="49" spans="1:5" ht="25.5">
      <c r="A49" t="s">
        <v>53</v>
      </c>
      <c r="E49" s="34" t="s">
        <v>3164</v>
      </c>
    </row>
    <row r="50" spans="1:16" ht="12.75">
      <c r="A50" s="25" t="s">
        <v>45</v>
      </c>
      <c s="29" t="s">
        <v>87</v>
      </c>
      <c s="29" t="s">
        <v>3165</v>
      </c>
      <c s="25" t="s">
        <v>47</v>
      </c>
      <c s="30" t="s">
        <v>3166</v>
      </c>
      <c s="31" t="s">
        <v>229</v>
      </c>
      <c s="32">
        <v>1045</v>
      </c>
      <c s="32">
        <v>0</v>
      </c>
      <c s="32">
        <f>ROUND(ROUND(H50,2)*ROUND(G50,2),2)</f>
      </c>
      <c r="O50">
        <f>(I50*21)/100</f>
      </c>
      <c t="s">
        <v>22</v>
      </c>
    </row>
    <row r="51" spans="1:5" ht="25.5">
      <c r="A51" s="33" t="s">
        <v>50</v>
      </c>
      <c r="E51" s="34" t="s">
        <v>3167</v>
      </c>
    </row>
    <row r="52" spans="1:5" ht="12.75">
      <c r="A52" s="35" t="s">
        <v>52</v>
      </c>
      <c r="E52" s="36" t="s">
        <v>3168</v>
      </c>
    </row>
    <row r="53" spans="1:5" ht="38.25">
      <c r="A53" t="s">
        <v>53</v>
      </c>
      <c r="E53" s="34" t="s">
        <v>3169</v>
      </c>
    </row>
    <row r="54" spans="1:16" ht="12.75">
      <c r="A54" s="25" t="s">
        <v>45</v>
      </c>
      <c s="29" t="s">
        <v>90</v>
      </c>
      <c s="29" t="s">
        <v>3170</v>
      </c>
      <c s="25" t="s">
        <v>47</v>
      </c>
      <c s="30" t="s">
        <v>3171</v>
      </c>
      <c s="31" t="s">
        <v>229</v>
      </c>
      <c s="32">
        <v>1230</v>
      </c>
      <c s="32">
        <v>0</v>
      </c>
      <c s="32">
        <f>ROUND(ROUND(H54,2)*ROUND(G54,2),2)</f>
      </c>
      <c r="O54">
        <f>(I54*21)/100</f>
      </c>
      <c t="s">
        <v>22</v>
      </c>
    </row>
    <row r="55" spans="1:5" ht="51">
      <c r="A55" s="33" t="s">
        <v>50</v>
      </c>
      <c r="E55" s="34" t="s">
        <v>3172</v>
      </c>
    </row>
    <row r="56" spans="1:5" ht="12.75">
      <c r="A56" s="35" t="s">
        <v>52</v>
      </c>
      <c r="E56" s="36" t="s">
        <v>47</v>
      </c>
    </row>
    <row r="57" spans="1:5" ht="51">
      <c r="A57" t="s">
        <v>53</v>
      </c>
      <c r="E57" s="34" t="s">
        <v>3173</v>
      </c>
    </row>
    <row r="58" spans="1:16" ht="12.75">
      <c r="A58" s="25" t="s">
        <v>45</v>
      </c>
      <c s="29" t="s">
        <v>93</v>
      </c>
      <c s="29" t="s">
        <v>3174</v>
      </c>
      <c s="25" t="s">
        <v>175</v>
      </c>
      <c s="30" t="s">
        <v>3175</v>
      </c>
      <c s="31" t="s">
        <v>229</v>
      </c>
      <c s="32">
        <v>1230</v>
      </c>
      <c s="32">
        <v>0</v>
      </c>
      <c s="32">
        <f>ROUND(ROUND(H58,2)*ROUND(G58,2),2)</f>
      </c>
      <c r="O58">
        <f>(I58*21)/100</f>
      </c>
      <c t="s">
        <v>22</v>
      </c>
    </row>
    <row r="59" spans="1:5" ht="25.5">
      <c r="A59" s="33" t="s">
        <v>50</v>
      </c>
      <c r="E59" s="34" t="s">
        <v>3176</v>
      </c>
    </row>
    <row r="60" spans="1:5" ht="12.75">
      <c r="A60" s="35" t="s">
        <v>52</v>
      </c>
      <c r="E60" s="36" t="s">
        <v>47</v>
      </c>
    </row>
    <row r="61" spans="1:5" ht="25.5">
      <c r="A61" t="s">
        <v>53</v>
      </c>
      <c r="E61" s="34" t="s">
        <v>3177</v>
      </c>
    </row>
    <row r="62" spans="1:16" ht="12.75">
      <c r="A62" s="25" t="s">
        <v>45</v>
      </c>
      <c s="29" t="s">
        <v>96</v>
      </c>
      <c s="29" t="s">
        <v>3174</v>
      </c>
      <c s="25" t="s">
        <v>178</v>
      </c>
      <c s="30" t="s">
        <v>3175</v>
      </c>
      <c s="31" t="s">
        <v>229</v>
      </c>
      <c s="32">
        <v>470</v>
      </c>
      <c s="32">
        <v>0</v>
      </c>
      <c s="32">
        <f>ROUND(ROUND(H62,2)*ROUND(G62,2),2)</f>
      </c>
      <c r="O62">
        <f>(I62*21)/100</f>
      </c>
      <c t="s">
        <v>22</v>
      </c>
    </row>
    <row r="63" spans="1:5" ht="38.25">
      <c r="A63" s="33" t="s">
        <v>50</v>
      </c>
      <c r="E63" s="34" t="s">
        <v>3178</v>
      </c>
    </row>
    <row r="64" spans="1:5" ht="12.75">
      <c r="A64" s="35" t="s">
        <v>52</v>
      </c>
      <c r="E64" s="36" t="s">
        <v>47</v>
      </c>
    </row>
    <row r="65" spans="1:5" ht="25.5">
      <c r="A65" t="s">
        <v>53</v>
      </c>
      <c r="E65" s="34" t="s">
        <v>3177</v>
      </c>
    </row>
    <row r="66" spans="1:16" ht="12.75">
      <c r="A66" s="25" t="s">
        <v>45</v>
      </c>
      <c s="29" t="s">
        <v>101</v>
      </c>
      <c s="29" t="s">
        <v>3179</v>
      </c>
      <c s="25" t="s">
        <v>175</v>
      </c>
      <c s="30" t="s">
        <v>3180</v>
      </c>
      <c s="31" t="s">
        <v>229</v>
      </c>
      <c s="32">
        <v>5</v>
      </c>
      <c s="32">
        <v>0</v>
      </c>
      <c s="32">
        <f>ROUND(ROUND(H66,2)*ROUND(G66,2),2)</f>
      </c>
      <c r="O66">
        <f>(I66*21)/100</f>
      </c>
      <c t="s">
        <v>22</v>
      </c>
    </row>
    <row r="67" spans="1:5" ht="25.5">
      <c r="A67" s="33" t="s">
        <v>50</v>
      </c>
      <c r="E67" s="34" t="s">
        <v>3181</v>
      </c>
    </row>
    <row r="68" spans="1:5" ht="12.75">
      <c r="A68" s="35" t="s">
        <v>52</v>
      </c>
      <c r="E68" s="36" t="s">
        <v>47</v>
      </c>
    </row>
    <row r="69" spans="1:5" ht="38.25">
      <c r="A69" t="s">
        <v>53</v>
      </c>
      <c r="E69" s="34" t="s">
        <v>3182</v>
      </c>
    </row>
    <row r="70" spans="1:16" ht="12.75">
      <c r="A70" s="25" t="s">
        <v>45</v>
      </c>
      <c s="29" t="s">
        <v>105</v>
      </c>
      <c s="29" t="s">
        <v>3179</v>
      </c>
      <c s="25" t="s">
        <v>178</v>
      </c>
      <c s="30" t="s">
        <v>3180</v>
      </c>
      <c s="31" t="s">
        <v>229</v>
      </c>
      <c s="32">
        <v>45</v>
      </c>
      <c s="32">
        <v>0</v>
      </c>
      <c s="32">
        <f>ROUND(ROUND(H70,2)*ROUND(G70,2),2)</f>
      </c>
      <c r="O70">
        <f>(I70*21)/100</f>
      </c>
      <c t="s">
        <v>22</v>
      </c>
    </row>
    <row r="71" spans="1:5" ht="25.5">
      <c r="A71" s="33" t="s">
        <v>50</v>
      </c>
      <c r="E71" s="34" t="s">
        <v>3183</v>
      </c>
    </row>
    <row r="72" spans="1:5" ht="12.75">
      <c r="A72" s="35" t="s">
        <v>52</v>
      </c>
      <c r="E72" s="36" t="s">
        <v>47</v>
      </c>
    </row>
    <row r="73" spans="1:5" ht="38.25">
      <c r="A73" t="s">
        <v>53</v>
      </c>
      <c r="E73" s="34" t="s">
        <v>3182</v>
      </c>
    </row>
    <row r="74" spans="1:16" ht="12.75">
      <c r="A74" s="25" t="s">
        <v>45</v>
      </c>
      <c s="29" t="s">
        <v>109</v>
      </c>
      <c s="29" t="s">
        <v>3179</v>
      </c>
      <c s="25" t="s">
        <v>180</v>
      </c>
      <c s="30" t="s">
        <v>3180</v>
      </c>
      <c s="31" t="s">
        <v>229</v>
      </c>
      <c s="32">
        <v>30</v>
      </c>
      <c s="32">
        <v>0</v>
      </c>
      <c s="32">
        <f>ROUND(ROUND(H74,2)*ROUND(G74,2),2)</f>
      </c>
      <c r="O74">
        <f>(I74*21)/100</f>
      </c>
      <c t="s">
        <v>22</v>
      </c>
    </row>
    <row r="75" spans="1:5" ht="25.5">
      <c r="A75" s="33" t="s">
        <v>50</v>
      </c>
      <c r="E75" s="34" t="s">
        <v>3184</v>
      </c>
    </row>
    <row r="76" spans="1:5" ht="12.75">
      <c r="A76" s="35" t="s">
        <v>52</v>
      </c>
      <c r="E76" s="36" t="s">
        <v>47</v>
      </c>
    </row>
    <row r="77" spans="1:5" ht="38.25">
      <c r="A77" t="s">
        <v>53</v>
      </c>
      <c r="E77" s="34" t="s">
        <v>3182</v>
      </c>
    </row>
    <row r="78" spans="1:16" ht="12.75">
      <c r="A78" s="25" t="s">
        <v>45</v>
      </c>
      <c s="29" t="s">
        <v>113</v>
      </c>
      <c s="29" t="s">
        <v>3179</v>
      </c>
      <c s="25" t="s">
        <v>564</v>
      </c>
      <c s="30" t="s">
        <v>3180</v>
      </c>
      <c s="31" t="s">
        <v>229</v>
      </c>
      <c s="32">
        <v>110</v>
      </c>
      <c s="32">
        <v>0</v>
      </c>
      <c s="32">
        <f>ROUND(ROUND(H78,2)*ROUND(G78,2),2)</f>
      </c>
      <c r="O78">
        <f>(I78*21)/100</f>
      </c>
      <c t="s">
        <v>22</v>
      </c>
    </row>
    <row r="79" spans="1:5" ht="25.5">
      <c r="A79" s="33" t="s">
        <v>50</v>
      </c>
      <c r="E79" s="34" t="s">
        <v>3185</v>
      </c>
    </row>
    <row r="80" spans="1:5" ht="12.75">
      <c r="A80" s="35" t="s">
        <v>52</v>
      </c>
      <c r="E80" s="36" t="s">
        <v>47</v>
      </c>
    </row>
    <row r="81" spans="1:5" ht="38.25">
      <c r="A81" t="s">
        <v>53</v>
      </c>
      <c r="E81" s="34" t="s">
        <v>3182</v>
      </c>
    </row>
    <row r="82" spans="1:16" ht="12.75">
      <c r="A82" s="25" t="s">
        <v>45</v>
      </c>
      <c s="29" t="s">
        <v>117</v>
      </c>
      <c s="29" t="s">
        <v>3179</v>
      </c>
      <c s="25" t="s">
        <v>3186</v>
      </c>
      <c s="30" t="s">
        <v>3180</v>
      </c>
      <c s="31" t="s">
        <v>229</v>
      </c>
      <c s="32">
        <v>1.3</v>
      </c>
      <c s="32">
        <v>0</v>
      </c>
      <c s="32">
        <f>ROUND(ROUND(H82,2)*ROUND(G82,2),2)</f>
      </c>
      <c r="O82">
        <f>(I82*21)/100</f>
      </c>
      <c t="s">
        <v>22</v>
      </c>
    </row>
    <row r="83" spans="1:5" ht="25.5">
      <c r="A83" s="33" t="s">
        <v>50</v>
      </c>
      <c r="E83" s="34" t="s">
        <v>3187</v>
      </c>
    </row>
    <row r="84" spans="1:5" ht="12.75">
      <c r="A84" s="35" t="s">
        <v>52</v>
      </c>
      <c r="E84" s="36" t="s">
        <v>47</v>
      </c>
    </row>
    <row r="85" spans="1:5" ht="38.25">
      <c r="A85" t="s">
        <v>53</v>
      </c>
      <c r="E85" s="34" t="s">
        <v>3182</v>
      </c>
    </row>
    <row r="86" spans="1:16" ht="12.75">
      <c r="A86" s="25" t="s">
        <v>45</v>
      </c>
      <c s="29" t="s">
        <v>121</v>
      </c>
      <c s="29" t="s">
        <v>3188</v>
      </c>
      <c s="25" t="s">
        <v>175</v>
      </c>
      <c s="30" t="s">
        <v>3189</v>
      </c>
      <c s="31" t="s">
        <v>229</v>
      </c>
      <c s="32">
        <v>45</v>
      </c>
      <c s="32">
        <v>0</v>
      </c>
      <c s="32">
        <f>ROUND(ROUND(H86,2)*ROUND(G86,2),2)</f>
      </c>
      <c r="O86">
        <f>(I86*21)/100</f>
      </c>
      <c t="s">
        <v>22</v>
      </c>
    </row>
    <row r="87" spans="1:5" ht="51">
      <c r="A87" s="33" t="s">
        <v>50</v>
      </c>
      <c r="E87" s="34" t="s">
        <v>3190</v>
      </c>
    </row>
    <row r="88" spans="1:5" ht="12.75">
      <c r="A88" s="35" t="s">
        <v>52</v>
      </c>
      <c r="E88" s="36" t="s">
        <v>47</v>
      </c>
    </row>
    <row r="89" spans="1:5" ht="38.25">
      <c r="A89" t="s">
        <v>53</v>
      </c>
      <c r="E89" s="34" t="s">
        <v>3191</v>
      </c>
    </row>
    <row r="90" spans="1:16" ht="12.75">
      <c r="A90" s="25" t="s">
        <v>45</v>
      </c>
      <c s="29" t="s">
        <v>126</v>
      </c>
      <c s="29" t="s">
        <v>3188</v>
      </c>
      <c s="25" t="s">
        <v>178</v>
      </c>
      <c s="30" t="s">
        <v>3189</v>
      </c>
      <c s="31" t="s">
        <v>229</v>
      </c>
      <c s="32">
        <v>30</v>
      </c>
      <c s="32">
        <v>0</v>
      </c>
      <c s="32">
        <f>ROUND(ROUND(H90,2)*ROUND(G90,2),2)</f>
      </c>
      <c r="O90">
        <f>(I90*21)/100</f>
      </c>
      <c t="s">
        <v>22</v>
      </c>
    </row>
    <row r="91" spans="1:5" ht="51">
      <c r="A91" s="33" t="s">
        <v>50</v>
      </c>
      <c r="E91" s="34" t="s">
        <v>3192</v>
      </c>
    </row>
    <row r="92" spans="1:5" ht="12.75">
      <c r="A92" s="35" t="s">
        <v>52</v>
      </c>
      <c r="E92" s="36" t="s">
        <v>47</v>
      </c>
    </row>
    <row r="93" spans="1:5" ht="38.25">
      <c r="A93" t="s">
        <v>53</v>
      </c>
      <c r="E93" s="34" t="s">
        <v>3191</v>
      </c>
    </row>
    <row r="94" spans="1:16" ht="12.75">
      <c r="A94" s="25" t="s">
        <v>45</v>
      </c>
      <c s="29" t="s">
        <v>130</v>
      </c>
      <c s="29" t="s">
        <v>3188</v>
      </c>
      <c s="25" t="s">
        <v>180</v>
      </c>
      <c s="30" t="s">
        <v>3189</v>
      </c>
      <c s="31" t="s">
        <v>229</v>
      </c>
      <c s="32">
        <v>110</v>
      </c>
      <c s="32">
        <v>0</v>
      </c>
      <c s="32">
        <f>ROUND(ROUND(H94,2)*ROUND(G94,2),2)</f>
      </c>
      <c r="O94">
        <f>(I94*21)/100</f>
      </c>
      <c t="s">
        <v>22</v>
      </c>
    </row>
    <row r="95" spans="1:5" ht="76.5">
      <c r="A95" s="33" t="s">
        <v>50</v>
      </c>
      <c r="E95" s="34" t="s">
        <v>3193</v>
      </c>
    </row>
    <row r="96" spans="1:5" ht="12.75">
      <c r="A96" s="35" t="s">
        <v>52</v>
      </c>
      <c r="E96" s="36" t="s">
        <v>47</v>
      </c>
    </row>
    <row r="97" spans="1:5" ht="38.25">
      <c r="A97" t="s">
        <v>53</v>
      </c>
      <c r="E97" s="34" t="s">
        <v>3191</v>
      </c>
    </row>
    <row r="98" spans="1:16" ht="12.75">
      <c r="A98" s="25" t="s">
        <v>45</v>
      </c>
      <c s="29" t="s">
        <v>136</v>
      </c>
      <c s="29" t="s">
        <v>3188</v>
      </c>
      <c s="25" t="s">
        <v>564</v>
      </c>
      <c s="30" t="s">
        <v>3189</v>
      </c>
      <c s="31" t="s">
        <v>229</v>
      </c>
      <c s="32">
        <v>1.3</v>
      </c>
      <c s="32">
        <v>0</v>
      </c>
      <c s="32">
        <f>ROUND(ROUND(H98,2)*ROUND(G98,2),2)</f>
      </c>
      <c r="O98">
        <f>(I98*21)/100</f>
      </c>
      <c t="s">
        <v>22</v>
      </c>
    </row>
    <row r="99" spans="1:5" ht="63.75">
      <c r="A99" s="33" t="s">
        <v>50</v>
      </c>
      <c r="E99" s="34" t="s">
        <v>3194</v>
      </c>
    </row>
    <row r="100" spans="1:5" ht="12.75">
      <c r="A100" s="35" t="s">
        <v>52</v>
      </c>
      <c r="E100" s="36" t="s">
        <v>47</v>
      </c>
    </row>
    <row r="101" spans="1:5" ht="38.25">
      <c r="A101" t="s">
        <v>53</v>
      </c>
      <c r="E101" s="34" t="s">
        <v>3191</v>
      </c>
    </row>
    <row r="102" spans="1:16" ht="12.75">
      <c r="A102" s="25" t="s">
        <v>45</v>
      </c>
      <c s="29" t="s">
        <v>142</v>
      </c>
      <c s="29" t="s">
        <v>267</v>
      </c>
      <c s="25" t="s">
        <v>47</v>
      </c>
      <c s="30" t="s">
        <v>268</v>
      </c>
      <c s="31" t="s">
        <v>59</v>
      </c>
      <c s="32">
        <v>22</v>
      </c>
      <c s="32">
        <v>0</v>
      </c>
      <c s="32">
        <f>ROUND(ROUND(H102,2)*ROUND(G102,2),2)</f>
      </c>
      <c r="O102">
        <f>(I102*21)/100</f>
      </c>
      <c t="s">
        <v>22</v>
      </c>
    </row>
    <row r="103" spans="1:5" ht="63.75">
      <c r="A103" s="33" t="s">
        <v>50</v>
      </c>
      <c r="E103" s="34" t="s">
        <v>3195</v>
      </c>
    </row>
    <row r="104" spans="1:5" ht="12.75">
      <c r="A104" s="35" t="s">
        <v>52</v>
      </c>
      <c r="E104" s="36" t="s">
        <v>47</v>
      </c>
    </row>
    <row r="105" spans="1:5" ht="38.25">
      <c r="A105" t="s">
        <v>53</v>
      </c>
      <c r="E105" s="34" t="s">
        <v>270</v>
      </c>
    </row>
    <row r="106" spans="1:16" ht="12.75">
      <c r="A106" s="25" t="s">
        <v>45</v>
      </c>
      <c s="29" t="s">
        <v>146</v>
      </c>
      <c s="29" t="s">
        <v>3196</v>
      </c>
      <c s="25" t="s">
        <v>175</v>
      </c>
      <c s="30" t="s">
        <v>3197</v>
      </c>
      <c s="31" t="s">
        <v>59</v>
      </c>
      <c s="32">
        <v>137</v>
      </c>
      <c s="32">
        <v>0</v>
      </c>
      <c s="32">
        <f>ROUND(ROUND(H106,2)*ROUND(G106,2),2)</f>
      </c>
      <c r="O106">
        <f>(I106*21)/100</f>
      </c>
      <c t="s">
        <v>22</v>
      </c>
    </row>
    <row r="107" spans="1:5" ht="102">
      <c r="A107" s="33" t="s">
        <v>50</v>
      </c>
      <c r="E107" s="34" t="s">
        <v>3198</v>
      </c>
    </row>
    <row r="108" spans="1:5" ht="12.75">
      <c r="A108" s="35" t="s">
        <v>52</v>
      </c>
      <c r="E108" s="36" t="s">
        <v>3199</v>
      </c>
    </row>
    <row r="109" spans="1:5" ht="76.5">
      <c r="A109" t="s">
        <v>53</v>
      </c>
      <c r="E109" s="34" t="s">
        <v>3200</v>
      </c>
    </row>
    <row r="110" spans="1:16" ht="12.75">
      <c r="A110" s="25" t="s">
        <v>45</v>
      </c>
      <c s="29" t="s">
        <v>308</v>
      </c>
      <c s="29" t="s">
        <v>3196</v>
      </c>
      <c s="25" t="s">
        <v>178</v>
      </c>
      <c s="30" t="s">
        <v>3197</v>
      </c>
      <c s="31" t="s">
        <v>59</v>
      </c>
      <c s="32">
        <v>125</v>
      </c>
      <c s="32">
        <v>0</v>
      </c>
      <c s="32">
        <f>ROUND(ROUND(H110,2)*ROUND(G110,2),2)</f>
      </c>
      <c r="O110">
        <f>(I110*21)/100</f>
      </c>
      <c t="s">
        <v>22</v>
      </c>
    </row>
    <row r="111" spans="1:5" ht="114.75">
      <c r="A111" s="33" t="s">
        <v>50</v>
      </c>
      <c r="E111" s="34" t="s">
        <v>3201</v>
      </c>
    </row>
    <row r="112" spans="1:5" ht="12.75">
      <c r="A112" s="35" t="s">
        <v>52</v>
      </c>
      <c r="E112" s="36" t="s">
        <v>3202</v>
      </c>
    </row>
    <row r="113" spans="1:5" ht="76.5">
      <c r="A113" t="s">
        <v>53</v>
      </c>
      <c r="E113" s="34" t="s">
        <v>3200</v>
      </c>
    </row>
    <row r="114" spans="1:16" ht="12.75">
      <c r="A114" s="25" t="s">
        <v>45</v>
      </c>
      <c s="29" t="s">
        <v>313</v>
      </c>
      <c s="29" t="s">
        <v>3196</v>
      </c>
      <c s="25" t="s">
        <v>180</v>
      </c>
      <c s="30" t="s">
        <v>3197</v>
      </c>
      <c s="31" t="s">
        <v>59</v>
      </c>
      <c s="32">
        <v>1650</v>
      </c>
      <c s="32">
        <v>0</v>
      </c>
      <c s="32">
        <f>ROUND(ROUND(H114,2)*ROUND(G114,2),2)</f>
      </c>
      <c r="O114">
        <f>(I114*21)/100</f>
      </c>
      <c t="s">
        <v>22</v>
      </c>
    </row>
    <row r="115" spans="1:5" ht="89.25">
      <c r="A115" s="33" t="s">
        <v>50</v>
      </c>
      <c r="E115" s="34" t="s">
        <v>3203</v>
      </c>
    </row>
    <row r="116" spans="1:5" ht="12.75">
      <c r="A116" s="35" t="s">
        <v>52</v>
      </c>
      <c r="E116" s="36" t="s">
        <v>3204</v>
      </c>
    </row>
    <row r="117" spans="1:5" ht="76.5">
      <c r="A117" t="s">
        <v>53</v>
      </c>
      <c r="E117" s="34" t="s">
        <v>3200</v>
      </c>
    </row>
    <row r="118" spans="1:16" ht="12.75">
      <c r="A118" s="25" t="s">
        <v>45</v>
      </c>
      <c s="29" t="s">
        <v>318</v>
      </c>
      <c s="29" t="s">
        <v>3196</v>
      </c>
      <c s="25" t="s">
        <v>3186</v>
      </c>
      <c s="30" t="s">
        <v>3197</v>
      </c>
      <c s="31" t="s">
        <v>59</v>
      </c>
      <c s="32">
        <v>56</v>
      </c>
      <c s="32">
        <v>0</v>
      </c>
      <c s="32">
        <f>ROUND(ROUND(H118,2)*ROUND(G118,2),2)</f>
      </c>
      <c r="O118">
        <f>(I118*21)/100</f>
      </c>
      <c t="s">
        <v>22</v>
      </c>
    </row>
    <row r="119" spans="1:5" ht="38.25">
      <c r="A119" s="33" t="s">
        <v>50</v>
      </c>
      <c r="E119" s="34" t="s">
        <v>3205</v>
      </c>
    </row>
    <row r="120" spans="1:5" ht="12.75">
      <c r="A120" s="35" t="s">
        <v>52</v>
      </c>
      <c r="E120" s="36" t="s">
        <v>47</v>
      </c>
    </row>
    <row r="121" spans="1:5" ht="76.5">
      <c r="A121" t="s">
        <v>53</v>
      </c>
      <c r="E121" s="34" t="s">
        <v>3200</v>
      </c>
    </row>
    <row r="122" spans="1:16" ht="25.5">
      <c r="A122" s="25" t="s">
        <v>45</v>
      </c>
      <c s="29" t="s">
        <v>323</v>
      </c>
      <c s="29" t="s">
        <v>3206</v>
      </c>
      <c s="25" t="s">
        <v>47</v>
      </c>
      <c s="30" t="s">
        <v>3207</v>
      </c>
      <c s="31" t="s">
        <v>59</v>
      </c>
      <c s="32">
        <v>1</v>
      </c>
      <c s="32">
        <v>0</v>
      </c>
      <c s="32">
        <f>ROUND(ROUND(H122,2)*ROUND(G122,2),2)</f>
      </c>
      <c r="O122">
        <f>(I122*21)/100</f>
      </c>
      <c t="s">
        <v>22</v>
      </c>
    </row>
    <row r="123" spans="1:5" ht="178.5">
      <c r="A123" s="33" t="s">
        <v>50</v>
      </c>
      <c r="E123" s="34" t="s">
        <v>3208</v>
      </c>
    </row>
    <row r="124" spans="1:5" ht="12.75">
      <c r="A124" s="35" t="s">
        <v>52</v>
      </c>
      <c r="E124" s="36" t="s">
        <v>47</v>
      </c>
    </row>
    <row r="125" spans="1:5" ht="114.75">
      <c r="A125" t="s">
        <v>53</v>
      </c>
      <c r="E125" s="34" t="s">
        <v>3209</v>
      </c>
    </row>
    <row r="126" spans="1:16" ht="25.5">
      <c r="A126" s="25" t="s">
        <v>45</v>
      </c>
      <c s="29" t="s">
        <v>328</v>
      </c>
      <c s="29" t="s">
        <v>3210</v>
      </c>
      <c s="25" t="s">
        <v>175</v>
      </c>
      <c s="30" t="s">
        <v>3211</v>
      </c>
      <c s="31" t="s">
        <v>59</v>
      </c>
      <c s="32">
        <v>4</v>
      </c>
      <c s="32">
        <v>0</v>
      </c>
      <c s="32">
        <f>ROUND(ROUND(H126,2)*ROUND(G126,2),2)</f>
      </c>
      <c r="O126">
        <f>(I126*21)/100</f>
      </c>
      <c t="s">
        <v>22</v>
      </c>
    </row>
    <row r="127" spans="1:5" ht="216.75">
      <c r="A127" s="33" t="s">
        <v>50</v>
      </c>
      <c r="E127" s="34" t="s">
        <v>3212</v>
      </c>
    </row>
    <row r="128" spans="1:5" ht="12.75">
      <c r="A128" s="35" t="s">
        <v>52</v>
      </c>
      <c r="E128" s="36" t="s">
        <v>47</v>
      </c>
    </row>
    <row r="129" spans="1:5" ht="114.75">
      <c r="A129" t="s">
        <v>53</v>
      </c>
      <c r="E129" s="34" t="s">
        <v>3209</v>
      </c>
    </row>
    <row r="130" spans="1:16" ht="25.5">
      <c r="A130" s="25" t="s">
        <v>45</v>
      </c>
      <c s="29" t="s">
        <v>332</v>
      </c>
      <c s="29" t="s">
        <v>3210</v>
      </c>
      <c s="25" t="s">
        <v>178</v>
      </c>
      <c s="30" t="s">
        <v>3211</v>
      </c>
      <c s="31" t="s">
        <v>59</v>
      </c>
      <c s="32">
        <v>17</v>
      </c>
      <c s="32">
        <v>0</v>
      </c>
      <c s="32">
        <f>ROUND(ROUND(H130,2)*ROUND(G130,2),2)</f>
      </c>
      <c r="O130">
        <f>(I130*21)/100</f>
      </c>
      <c t="s">
        <v>22</v>
      </c>
    </row>
    <row r="131" spans="1:5" ht="140.25">
      <c r="A131" s="33" t="s">
        <v>50</v>
      </c>
      <c r="E131" s="34" t="s">
        <v>3213</v>
      </c>
    </row>
    <row r="132" spans="1:5" ht="12.75">
      <c r="A132" s="35" t="s">
        <v>52</v>
      </c>
      <c r="E132" s="36" t="s">
        <v>47</v>
      </c>
    </row>
    <row r="133" spans="1:5" ht="114.75">
      <c r="A133" t="s">
        <v>53</v>
      </c>
      <c r="E133" s="34" t="s">
        <v>3209</v>
      </c>
    </row>
    <row r="134" spans="1:16" ht="12.75">
      <c r="A134" s="25" t="s">
        <v>45</v>
      </c>
      <c s="29" t="s">
        <v>337</v>
      </c>
      <c s="29" t="s">
        <v>3214</v>
      </c>
      <c s="25" t="s">
        <v>47</v>
      </c>
      <c s="30" t="s">
        <v>3215</v>
      </c>
      <c s="31" t="s">
        <v>221</v>
      </c>
      <c s="32">
        <v>35.98</v>
      </c>
      <c s="32">
        <v>0</v>
      </c>
      <c s="32">
        <f>ROUND(ROUND(H134,2)*ROUND(G134,2),2)</f>
      </c>
      <c r="O134">
        <f>(I134*21)/100</f>
      </c>
      <c t="s">
        <v>22</v>
      </c>
    </row>
    <row r="135" spans="1:5" ht="89.25">
      <c r="A135" s="33" t="s">
        <v>50</v>
      </c>
      <c r="E135" s="34" t="s">
        <v>3216</v>
      </c>
    </row>
    <row r="136" spans="1:5" ht="63.75">
      <c r="A136" s="35" t="s">
        <v>52</v>
      </c>
      <c r="E136" s="36" t="s">
        <v>3217</v>
      </c>
    </row>
    <row r="137" spans="1:5" ht="38.25">
      <c r="A137" t="s">
        <v>53</v>
      </c>
      <c r="E137" s="34" t="s">
        <v>274</v>
      </c>
    </row>
    <row r="138" spans="1:18" ht="12.75" customHeight="1">
      <c r="A138" s="6" t="s">
        <v>43</v>
      </c>
      <c s="6"/>
      <c s="38" t="s">
        <v>22</v>
      </c>
      <c s="6"/>
      <c s="27" t="s">
        <v>483</v>
      </c>
      <c s="6"/>
      <c s="6"/>
      <c s="6"/>
      <c s="39">
        <f>0+Q138</f>
      </c>
      <c r="O138">
        <f>0+R138</f>
      </c>
      <c r="Q138">
        <f>0+I139</f>
      </c>
      <c>
        <f>0+O139</f>
      </c>
    </row>
    <row r="139" spans="1:16" ht="12.75">
      <c r="A139" s="25" t="s">
        <v>45</v>
      </c>
      <c s="29" t="s">
        <v>343</v>
      </c>
      <c s="29" t="s">
        <v>491</v>
      </c>
      <c s="25" t="s">
        <v>47</v>
      </c>
      <c s="30" t="s">
        <v>492</v>
      </c>
      <c s="31" t="s">
        <v>229</v>
      </c>
      <c s="32">
        <v>4</v>
      </c>
      <c s="32">
        <v>0</v>
      </c>
      <c s="32">
        <f>ROUND(ROUND(H139,2)*ROUND(G139,2),2)</f>
      </c>
      <c r="O139">
        <f>(I139*21)/100</f>
      </c>
      <c t="s">
        <v>22</v>
      </c>
    </row>
    <row r="140" spans="1:5" ht="51">
      <c r="A140" s="33" t="s">
        <v>50</v>
      </c>
      <c r="E140" s="34" t="s">
        <v>3218</v>
      </c>
    </row>
    <row r="141" spans="1:5" ht="12.75">
      <c r="A141" s="35" t="s">
        <v>52</v>
      </c>
      <c r="E141" s="36" t="s">
        <v>47</v>
      </c>
    </row>
    <row r="142" spans="1:5" ht="102">
      <c r="A142" t="s">
        <v>53</v>
      </c>
      <c r="E142" s="34" t="s">
        <v>495</v>
      </c>
    </row>
    <row r="143" spans="1:18" ht="12.75" customHeight="1">
      <c r="A143" s="6" t="s">
        <v>43</v>
      </c>
      <c s="6"/>
      <c s="38" t="s">
        <v>33</v>
      </c>
      <c s="6"/>
      <c s="27" t="s">
        <v>819</v>
      </c>
      <c s="6"/>
      <c s="6"/>
      <c s="6"/>
      <c s="39">
        <f>0+Q143</f>
      </c>
      <c r="O143">
        <f>0+R143</f>
      </c>
      <c r="Q143">
        <f>0+I144+I148</f>
      </c>
      <c>
        <f>0+O144+O148</f>
      </c>
    </row>
    <row r="144" spans="1:16" ht="12.75">
      <c r="A144" s="25" t="s">
        <v>45</v>
      </c>
      <c s="29" t="s">
        <v>347</v>
      </c>
      <c s="29" t="s">
        <v>1072</v>
      </c>
      <c s="25" t="s">
        <v>47</v>
      </c>
      <c s="30" t="s">
        <v>1073</v>
      </c>
      <c s="31" t="s">
        <v>221</v>
      </c>
      <c s="32">
        <v>3</v>
      </c>
      <c s="32">
        <v>0</v>
      </c>
      <c s="32">
        <f>ROUND(ROUND(H144,2)*ROUND(G144,2),2)</f>
      </c>
      <c r="O144">
        <f>(I144*21)/100</f>
      </c>
      <c t="s">
        <v>22</v>
      </c>
    </row>
    <row r="145" spans="1:5" ht="38.25">
      <c r="A145" s="33" t="s">
        <v>50</v>
      </c>
      <c r="E145" s="34" t="s">
        <v>3219</v>
      </c>
    </row>
    <row r="146" spans="1:5" ht="12.75">
      <c r="A146" s="35" t="s">
        <v>52</v>
      </c>
      <c r="E146" s="36" t="s">
        <v>47</v>
      </c>
    </row>
    <row r="147" spans="1:5" ht="38.25">
      <c r="A147" t="s">
        <v>53</v>
      </c>
      <c r="E147" s="34" t="s">
        <v>1071</v>
      </c>
    </row>
    <row r="148" spans="1:16" ht="12.75">
      <c r="A148" s="25" t="s">
        <v>45</v>
      </c>
      <c s="29" t="s">
        <v>352</v>
      </c>
      <c s="29" t="s">
        <v>3220</v>
      </c>
      <c s="25" t="s">
        <v>47</v>
      </c>
      <c s="30" t="s">
        <v>3221</v>
      </c>
      <c s="31" t="s">
        <v>221</v>
      </c>
      <c s="32">
        <v>0.09</v>
      </c>
      <c s="32">
        <v>0</v>
      </c>
      <c s="32">
        <f>ROUND(ROUND(H148,2)*ROUND(G148,2),2)</f>
      </c>
      <c r="O148">
        <f>(I148*21)/100</f>
      </c>
      <c t="s">
        <v>22</v>
      </c>
    </row>
    <row r="149" spans="1:5" ht="38.25">
      <c r="A149" s="33" t="s">
        <v>50</v>
      </c>
      <c r="E149" s="34" t="s">
        <v>3222</v>
      </c>
    </row>
    <row r="150" spans="1:5" ht="12.75">
      <c r="A150" s="35" t="s">
        <v>52</v>
      </c>
      <c r="E150" s="36" t="s">
        <v>3223</v>
      </c>
    </row>
    <row r="151" spans="1:5" ht="38.25">
      <c r="A151" t="s">
        <v>53</v>
      </c>
      <c r="E151" s="34" t="s">
        <v>3224</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6.xml><?xml version="1.0" encoding="utf-8"?>
<worksheet xmlns="http://schemas.openxmlformats.org/spreadsheetml/2006/main" xmlns:r="http://schemas.openxmlformats.org/officeDocument/2006/relationships">
  <sheetPr>
    <pageSetUpPr fitToPage="1"/>
  </sheetPr>
  <dimension ref="A1:R12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0+O8+O17+O58+O67+O92</f>
      </c>
      <c t="s">
        <v>22</v>
      </c>
    </row>
    <row r="3" spans="1:16" ht="15" customHeight="1">
      <c r="A3" t="s">
        <v>12</v>
      </c>
      <c s="12" t="s">
        <v>14</v>
      </c>
      <c s="13" t="s">
        <v>15</v>
      </c>
      <c s="1"/>
      <c s="14" t="s">
        <v>16</v>
      </c>
      <c s="1"/>
      <c s="9"/>
      <c s="8" t="s">
        <v>3225</v>
      </c>
      <c s="40">
        <f>0+I8+I17+I58+I67+I92</f>
      </c>
      <c r="O3" t="s">
        <v>19</v>
      </c>
      <c t="s">
        <v>22</v>
      </c>
    </row>
    <row r="4" spans="1:16" ht="15" customHeight="1">
      <c r="A4" t="s">
        <v>17</v>
      </c>
      <c s="16" t="s">
        <v>18</v>
      </c>
      <c s="17" t="s">
        <v>3225</v>
      </c>
      <c s="6"/>
      <c s="18" t="s">
        <v>3226</v>
      </c>
      <c s="6"/>
      <c s="6"/>
      <c s="19"/>
      <c s="19"/>
      <c r="O4" t="s">
        <v>20</v>
      </c>
      <c t="s">
        <v>22</v>
      </c>
    </row>
    <row r="5" spans="1:16" ht="12.75" customHeight="1">
      <c r="A5" s="15" t="s">
        <v>25</v>
      </c>
      <c s="15" t="s">
        <v>27</v>
      </c>
      <c s="15" t="s">
        <v>29</v>
      </c>
      <c s="15" t="s">
        <v>30</v>
      </c>
      <c s="15" t="s">
        <v>32</v>
      </c>
      <c s="15" t="s">
        <v>34</v>
      </c>
      <c s="15" t="s">
        <v>36</v>
      </c>
      <c s="15" t="s">
        <v>38</v>
      </c>
      <c s="15"/>
      <c r="O5" t="s">
        <v>21</v>
      </c>
      <c t="s">
        <v>22</v>
      </c>
    </row>
    <row r="6" spans="1:9" ht="12.75" customHeight="1">
      <c r="A6" s="15"/>
      <c s="15"/>
      <c s="15"/>
      <c s="15"/>
      <c s="15"/>
      <c s="15"/>
      <c s="15"/>
      <c s="15" t="s">
        <v>39</v>
      </c>
      <c s="15" t="s">
        <v>41</v>
      </c>
    </row>
    <row r="7" spans="1:9" ht="12.75" customHeight="1">
      <c r="A7" s="15" t="s">
        <v>26</v>
      </c>
      <c s="15" t="s">
        <v>28</v>
      </c>
      <c s="15" t="s">
        <v>22</v>
      </c>
      <c s="15" t="s">
        <v>31</v>
      </c>
      <c s="15" t="s">
        <v>33</v>
      </c>
      <c s="15" t="s">
        <v>35</v>
      </c>
      <c s="15" t="s">
        <v>37</v>
      </c>
      <c s="15" t="s">
        <v>40</v>
      </c>
      <c s="15" t="s">
        <v>42</v>
      </c>
    </row>
    <row r="8" spans="1:18" ht="12.75" customHeight="1">
      <c r="A8" s="19" t="s">
        <v>43</v>
      </c>
      <c s="19"/>
      <c s="26" t="s">
        <v>26</v>
      </c>
      <c s="19"/>
      <c s="27" t="s">
        <v>218</v>
      </c>
      <c s="19"/>
      <c s="19"/>
      <c s="19"/>
      <c s="28">
        <f>0+Q8</f>
      </c>
      <c r="O8">
        <f>0+R8</f>
      </c>
      <c r="Q8">
        <f>0+I9+I13</f>
      </c>
      <c>
        <f>0+O9+O13</f>
      </c>
    </row>
    <row r="9" spans="1:16" ht="12.75">
      <c r="A9" s="25" t="s">
        <v>45</v>
      </c>
      <c s="29" t="s">
        <v>28</v>
      </c>
      <c s="29" t="s">
        <v>219</v>
      </c>
      <c s="25" t="s">
        <v>47</v>
      </c>
      <c s="30" t="s">
        <v>220</v>
      </c>
      <c s="31" t="s">
        <v>221</v>
      </c>
      <c s="32">
        <v>13.6</v>
      </c>
      <c s="32">
        <v>0</v>
      </c>
      <c s="32">
        <f>ROUND(ROUND(H9,2)*ROUND(G9,2),2)</f>
      </c>
      <c r="O9">
        <f>(I9*21)/100</f>
      </c>
      <c t="s">
        <v>22</v>
      </c>
    </row>
    <row r="10" spans="1:5" ht="12.75">
      <c r="A10" s="33" t="s">
        <v>50</v>
      </c>
      <c r="E10" s="34" t="s">
        <v>1013</v>
      </c>
    </row>
    <row r="11" spans="1:5" ht="12.75">
      <c r="A11" s="35" t="s">
        <v>52</v>
      </c>
      <c r="E11" s="36" t="s">
        <v>47</v>
      </c>
    </row>
    <row r="12" spans="1:5" ht="25.5">
      <c r="A12" t="s">
        <v>53</v>
      </c>
      <c r="E12" s="34" t="s">
        <v>224</v>
      </c>
    </row>
    <row r="13" spans="1:16" ht="12.75">
      <c r="A13" s="25" t="s">
        <v>45</v>
      </c>
      <c s="29" t="s">
        <v>22</v>
      </c>
      <c s="29" t="s">
        <v>3227</v>
      </c>
      <c s="25" t="s">
        <v>47</v>
      </c>
      <c s="30" t="s">
        <v>3228</v>
      </c>
      <c s="31" t="s">
        <v>49</v>
      </c>
      <c s="32">
        <v>1</v>
      </c>
      <c s="32">
        <v>0</v>
      </c>
      <c s="32">
        <f>ROUND(ROUND(H13,2)*ROUND(G13,2),2)</f>
      </c>
      <c r="O13">
        <f>(I13*21)/100</f>
      </c>
      <c t="s">
        <v>22</v>
      </c>
    </row>
    <row r="14" spans="1:5" ht="25.5">
      <c r="A14" s="33" t="s">
        <v>50</v>
      </c>
      <c r="E14" s="34" t="s">
        <v>3229</v>
      </c>
    </row>
    <row r="15" spans="1:5" ht="12.75">
      <c r="A15" s="35" t="s">
        <v>52</v>
      </c>
      <c r="E15" s="36" t="s">
        <v>47</v>
      </c>
    </row>
    <row r="16" spans="1:5" ht="12.75">
      <c r="A16" t="s">
        <v>53</v>
      </c>
      <c r="E16" s="34" t="s">
        <v>215</v>
      </c>
    </row>
    <row r="17" spans="1:18" ht="12.75" customHeight="1">
      <c r="A17" s="6" t="s">
        <v>43</v>
      </c>
      <c s="6"/>
      <c s="38" t="s">
        <v>28</v>
      </c>
      <c s="6"/>
      <c s="27" t="s">
        <v>226</v>
      </c>
      <c s="6"/>
      <c s="6"/>
      <c s="6"/>
      <c s="39">
        <f>0+Q17</f>
      </c>
      <c r="O17">
        <f>0+R17</f>
      </c>
      <c r="Q17">
        <f>0+I18+I22+I26+I30+I34+I38+I42+I46+I50+I54</f>
      </c>
      <c>
        <f>0+O18+O22+O26+O30+O34+O38+O42+O46+O50+O54</f>
      </c>
    </row>
    <row r="18" spans="1:16" ht="12.75">
      <c r="A18" s="25" t="s">
        <v>45</v>
      </c>
      <c s="29" t="s">
        <v>31</v>
      </c>
      <c s="29" t="s">
        <v>3230</v>
      </c>
      <c s="25" t="s">
        <v>47</v>
      </c>
      <c s="30" t="s">
        <v>3231</v>
      </c>
      <c s="31" t="s">
        <v>221</v>
      </c>
      <c s="32">
        <v>8.04</v>
      </c>
      <c s="32">
        <v>0</v>
      </c>
      <c s="32">
        <f>ROUND(ROUND(H18,2)*ROUND(G18,2),2)</f>
      </c>
      <c r="O18">
        <f>(I18*21)/100</f>
      </c>
      <c t="s">
        <v>22</v>
      </c>
    </row>
    <row r="19" spans="1:5" ht="38.25">
      <c r="A19" s="33" t="s">
        <v>50</v>
      </c>
      <c r="E19" s="34" t="s">
        <v>3232</v>
      </c>
    </row>
    <row r="20" spans="1:5" ht="38.25">
      <c r="A20" s="35" t="s">
        <v>52</v>
      </c>
      <c r="E20" s="36" t="s">
        <v>3233</v>
      </c>
    </row>
    <row r="21" spans="1:5" ht="38.25">
      <c r="A21" t="s">
        <v>53</v>
      </c>
      <c r="E21" s="34" t="s">
        <v>3234</v>
      </c>
    </row>
    <row r="22" spans="1:16" ht="12.75">
      <c r="A22" s="25" t="s">
        <v>45</v>
      </c>
      <c s="29" t="s">
        <v>33</v>
      </c>
      <c s="29" t="s">
        <v>757</v>
      </c>
      <c s="25" t="s">
        <v>47</v>
      </c>
      <c s="30" t="s">
        <v>758</v>
      </c>
      <c s="31" t="s">
        <v>221</v>
      </c>
      <c s="32">
        <v>1.35</v>
      </c>
      <c s="32">
        <v>0</v>
      </c>
      <c s="32">
        <f>ROUND(ROUND(H22,2)*ROUND(G22,2),2)</f>
      </c>
      <c r="O22">
        <f>(I22*21)/100</f>
      </c>
      <c t="s">
        <v>22</v>
      </c>
    </row>
    <row r="23" spans="1:5" ht="51">
      <c r="A23" s="33" t="s">
        <v>50</v>
      </c>
      <c r="E23" s="34" t="s">
        <v>3235</v>
      </c>
    </row>
    <row r="24" spans="1:5" ht="12.75">
      <c r="A24" s="35" t="s">
        <v>52</v>
      </c>
      <c r="E24" s="36" t="s">
        <v>3236</v>
      </c>
    </row>
    <row r="25" spans="1:5" ht="318.75">
      <c r="A25" t="s">
        <v>53</v>
      </c>
      <c r="E25" s="34" t="s">
        <v>455</v>
      </c>
    </row>
    <row r="26" spans="1:16" ht="12.75">
      <c r="A26" s="25" t="s">
        <v>45</v>
      </c>
      <c s="29" t="s">
        <v>35</v>
      </c>
      <c s="29" t="s">
        <v>451</v>
      </c>
      <c s="25" t="s">
        <v>47</v>
      </c>
      <c s="30" t="s">
        <v>452</v>
      </c>
      <c s="31" t="s">
        <v>221</v>
      </c>
      <c s="32">
        <v>12.89</v>
      </c>
      <c s="32">
        <v>0</v>
      </c>
      <c s="32">
        <f>ROUND(ROUND(H26,2)*ROUND(G26,2),2)</f>
      </c>
      <c r="O26">
        <f>(I26*21)/100</f>
      </c>
      <c t="s">
        <v>22</v>
      </c>
    </row>
    <row r="27" spans="1:5" ht="51">
      <c r="A27" s="33" t="s">
        <v>50</v>
      </c>
      <c r="E27" s="34" t="s">
        <v>3237</v>
      </c>
    </row>
    <row r="28" spans="1:5" ht="38.25">
      <c r="A28" s="35" t="s">
        <v>52</v>
      </c>
      <c r="E28" s="36" t="s">
        <v>3238</v>
      </c>
    </row>
    <row r="29" spans="1:5" ht="318.75">
      <c r="A29" t="s">
        <v>53</v>
      </c>
      <c r="E29" s="34" t="s">
        <v>455</v>
      </c>
    </row>
    <row r="30" spans="1:16" ht="12.75">
      <c r="A30" s="25" t="s">
        <v>45</v>
      </c>
      <c s="29" t="s">
        <v>37</v>
      </c>
      <c s="29" t="s">
        <v>3239</v>
      </c>
      <c s="25" t="s">
        <v>47</v>
      </c>
      <c s="30" t="s">
        <v>3240</v>
      </c>
      <c s="31" t="s">
        <v>278</v>
      </c>
      <c s="32">
        <v>22.9</v>
      </c>
      <c s="32">
        <v>0</v>
      </c>
      <c s="32">
        <f>ROUND(ROUND(H30,2)*ROUND(G30,2),2)</f>
      </c>
      <c r="O30">
        <f>(I30*21)/100</f>
      </c>
      <c t="s">
        <v>22</v>
      </c>
    </row>
    <row r="31" spans="1:5" ht="38.25">
      <c r="A31" s="33" t="s">
        <v>50</v>
      </c>
      <c r="E31" s="34" t="s">
        <v>3241</v>
      </c>
    </row>
    <row r="32" spans="1:5" ht="12.75">
      <c r="A32" s="35" t="s">
        <v>52</v>
      </c>
      <c r="E32" s="36" t="s">
        <v>3242</v>
      </c>
    </row>
    <row r="33" spans="1:5" ht="25.5">
      <c r="A33" t="s">
        <v>53</v>
      </c>
      <c r="E33" s="34" t="s">
        <v>3243</v>
      </c>
    </row>
    <row r="34" spans="1:16" ht="12.75">
      <c r="A34" s="25" t="s">
        <v>45</v>
      </c>
      <c s="29" t="s">
        <v>55</v>
      </c>
      <c s="29" t="s">
        <v>765</v>
      </c>
      <c s="25" t="s">
        <v>47</v>
      </c>
      <c s="30" t="s">
        <v>767</v>
      </c>
      <c s="31" t="s">
        <v>221</v>
      </c>
      <c s="32">
        <v>13.6</v>
      </c>
      <c s="32">
        <v>0</v>
      </c>
      <c s="32">
        <f>ROUND(ROUND(H34,2)*ROUND(G34,2),2)</f>
      </c>
      <c r="O34">
        <f>(I34*21)/100</f>
      </c>
      <c t="s">
        <v>22</v>
      </c>
    </row>
    <row r="35" spans="1:5" ht="12.75">
      <c r="A35" s="33" t="s">
        <v>50</v>
      </c>
      <c r="E35" s="34" t="s">
        <v>3244</v>
      </c>
    </row>
    <row r="36" spans="1:5" ht="12.75">
      <c r="A36" s="35" t="s">
        <v>52</v>
      </c>
      <c r="E36" s="36" t="s">
        <v>3245</v>
      </c>
    </row>
    <row r="37" spans="1:5" ht="191.25">
      <c r="A37" t="s">
        <v>53</v>
      </c>
      <c r="E37" s="34" t="s">
        <v>769</v>
      </c>
    </row>
    <row r="38" spans="1:16" ht="12.75">
      <c r="A38" s="25" t="s">
        <v>45</v>
      </c>
      <c s="29" t="s">
        <v>78</v>
      </c>
      <c s="29" t="s">
        <v>263</v>
      </c>
      <c s="25" t="s">
        <v>47</v>
      </c>
      <c s="30" t="s">
        <v>264</v>
      </c>
      <c s="31" t="s">
        <v>221</v>
      </c>
      <c s="32">
        <v>7.73</v>
      </c>
      <c s="32">
        <v>0</v>
      </c>
      <c s="32">
        <f>ROUND(ROUND(H38,2)*ROUND(G38,2),2)</f>
      </c>
      <c r="O38">
        <f>(I38*21)/100</f>
      </c>
      <c t="s">
        <v>22</v>
      </c>
    </row>
    <row r="39" spans="1:5" ht="38.25">
      <c r="A39" s="33" t="s">
        <v>50</v>
      </c>
      <c r="E39" s="34" t="s">
        <v>3246</v>
      </c>
    </row>
    <row r="40" spans="1:5" ht="12.75">
      <c r="A40" s="35" t="s">
        <v>52</v>
      </c>
      <c r="E40" s="36" t="s">
        <v>3247</v>
      </c>
    </row>
    <row r="41" spans="1:5" ht="204">
      <c r="A41" t="s">
        <v>53</v>
      </c>
      <c r="E41" s="34" t="s">
        <v>266</v>
      </c>
    </row>
    <row r="42" spans="1:16" ht="12.75">
      <c r="A42" s="25" t="s">
        <v>45</v>
      </c>
      <c s="29" t="s">
        <v>40</v>
      </c>
      <c s="29" t="s">
        <v>772</v>
      </c>
      <c s="25" t="s">
        <v>47</v>
      </c>
      <c s="30" t="s">
        <v>773</v>
      </c>
      <c s="31" t="s">
        <v>221</v>
      </c>
      <c s="32">
        <v>0.76</v>
      </c>
      <c s="32">
        <v>0</v>
      </c>
      <c s="32">
        <f>ROUND(ROUND(H42,2)*ROUND(G42,2),2)</f>
      </c>
      <c r="O42">
        <f>(I42*21)/100</f>
      </c>
      <c t="s">
        <v>22</v>
      </c>
    </row>
    <row r="43" spans="1:5" ht="25.5">
      <c r="A43" s="33" t="s">
        <v>50</v>
      </c>
      <c r="E43" s="34" t="s">
        <v>3248</v>
      </c>
    </row>
    <row r="44" spans="1:5" ht="12.75">
      <c r="A44" s="35" t="s">
        <v>52</v>
      </c>
      <c r="E44" s="36" t="s">
        <v>3249</v>
      </c>
    </row>
    <row r="45" spans="1:5" ht="280.5">
      <c r="A45" t="s">
        <v>53</v>
      </c>
      <c r="E45" s="34" t="s">
        <v>775</v>
      </c>
    </row>
    <row r="46" spans="1:16" ht="12.75">
      <c r="A46" s="25" t="s">
        <v>45</v>
      </c>
      <c s="29" t="s">
        <v>42</v>
      </c>
      <c s="29" t="s">
        <v>3250</v>
      </c>
      <c s="25" t="s">
        <v>47</v>
      </c>
      <c s="30" t="s">
        <v>3251</v>
      </c>
      <c s="31" t="s">
        <v>221</v>
      </c>
      <c s="32">
        <v>0.21</v>
      </c>
      <c s="32">
        <v>0</v>
      </c>
      <c s="32">
        <f>ROUND(ROUND(H46,2)*ROUND(G46,2),2)</f>
      </c>
      <c r="O46">
        <f>(I46*21)/100</f>
      </c>
      <c t="s">
        <v>22</v>
      </c>
    </row>
    <row r="47" spans="1:5" ht="25.5">
      <c r="A47" s="33" t="s">
        <v>50</v>
      </c>
      <c r="E47" s="34" t="s">
        <v>3252</v>
      </c>
    </row>
    <row r="48" spans="1:5" ht="12.75">
      <c r="A48" s="35" t="s">
        <v>52</v>
      </c>
      <c r="E48" s="36" t="s">
        <v>3253</v>
      </c>
    </row>
    <row r="49" spans="1:5" ht="267.75">
      <c r="A49" t="s">
        <v>53</v>
      </c>
      <c r="E49" s="34" t="s">
        <v>3254</v>
      </c>
    </row>
    <row r="50" spans="1:16" ht="12.75">
      <c r="A50" s="25" t="s">
        <v>45</v>
      </c>
      <c s="29" t="s">
        <v>87</v>
      </c>
      <c s="29" t="s">
        <v>777</v>
      </c>
      <c s="25" t="s">
        <v>47</v>
      </c>
      <c s="30" t="s">
        <v>778</v>
      </c>
      <c s="31" t="s">
        <v>221</v>
      </c>
      <c s="32">
        <v>6.88</v>
      </c>
      <c s="32">
        <v>0</v>
      </c>
      <c s="32">
        <f>ROUND(ROUND(H50,2)*ROUND(G50,2),2)</f>
      </c>
      <c r="O50">
        <f>(I50*21)/100</f>
      </c>
      <c t="s">
        <v>22</v>
      </c>
    </row>
    <row r="51" spans="1:5" ht="38.25">
      <c r="A51" s="33" t="s">
        <v>50</v>
      </c>
      <c r="E51" s="34" t="s">
        <v>3255</v>
      </c>
    </row>
    <row r="52" spans="1:5" ht="51">
      <c r="A52" s="35" t="s">
        <v>52</v>
      </c>
      <c r="E52" s="36" t="s">
        <v>3256</v>
      </c>
    </row>
    <row r="53" spans="1:5" ht="293.25">
      <c r="A53" t="s">
        <v>53</v>
      </c>
      <c r="E53" s="34" t="s">
        <v>780</v>
      </c>
    </row>
    <row r="54" spans="1:16" ht="12.75">
      <c r="A54" s="25" t="s">
        <v>45</v>
      </c>
      <c s="29" t="s">
        <v>90</v>
      </c>
      <c s="29" t="s">
        <v>3257</v>
      </c>
      <c s="25" t="s">
        <v>47</v>
      </c>
      <c s="30" t="s">
        <v>3258</v>
      </c>
      <c s="31" t="s">
        <v>221</v>
      </c>
      <c s="32">
        <v>0.1</v>
      </c>
      <c s="32">
        <v>0</v>
      </c>
      <c s="32">
        <f>ROUND(ROUND(H54,2)*ROUND(G54,2),2)</f>
      </c>
      <c r="O54">
        <f>(I54*21)/100</f>
      </c>
      <c t="s">
        <v>22</v>
      </c>
    </row>
    <row r="55" spans="1:5" ht="25.5">
      <c r="A55" s="33" t="s">
        <v>50</v>
      </c>
      <c r="E55" s="34" t="s">
        <v>3259</v>
      </c>
    </row>
    <row r="56" spans="1:5" ht="12.75">
      <c r="A56" s="35" t="s">
        <v>52</v>
      </c>
      <c r="E56" s="36" t="s">
        <v>3260</v>
      </c>
    </row>
    <row r="57" spans="1:5" ht="38.25">
      <c r="A57" t="s">
        <v>53</v>
      </c>
      <c r="E57" s="34" t="s">
        <v>478</v>
      </c>
    </row>
    <row r="58" spans="1:18" ht="12.75" customHeight="1">
      <c r="A58" s="6" t="s">
        <v>43</v>
      </c>
      <c s="6"/>
      <c s="38" t="s">
        <v>33</v>
      </c>
      <c s="6"/>
      <c s="27" t="s">
        <v>819</v>
      </c>
      <c s="6"/>
      <c s="6"/>
      <c s="6"/>
      <c s="39">
        <f>0+Q58</f>
      </c>
      <c r="O58">
        <f>0+R58</f>
      </c>
      <c r="Q58">
        <f>0+I59+I63</f>
      </c>
      <c>
        <f>0+O59+O63</f>
      </c>
    </row>
    <row r="59" spans="1:16" ht="12.75">
      <c r="A59" s="25" t="s">
        <v>45</v>
      </c>
      <c s="29" t="s">
        <v>93</v>
      </c>
      <c s="29" t="s">
        <v>820</v>
      </c>
      <c s="25" t="s">
        <v>47</v>
      </c>
      <c s="30" t="s">
        <v>821</v>
      </c>
      <c s="31" t="s">
        <v>221</v>
      </c>
      <c s="32">
        <v>0.21</v>
      </c>
      <c s="32">
        <v>0</v>
      </c>
      <c s="32">
        <f>ROUND(ROUND(H59,2)*ROUND(G59,2),2)</f>
      </c>
      <c r="O59">
        <f>(I59*21)/100</f>
      </c>
      <c t="s">
        <v>22</v>
      </c>
    </row>
    <row r="60" spans="1:5" ht="12.75">
      <c r="A60" s="33" t="s">
        <v>50</v>
      </c>
      <c r="E60" s="34" t="s">
        <v>3261</v>
      </c>
    </row>
    <row r="61" spans="1:5" ht="12.75">
      <c r="A61" s="35" t="s">
        <v>52</v>
      </c>
      <c r="E61" s="36" t="s">
        <v>3262</v>
      </c>
    </row>
    <row r="62" spans="1:5" ht="369.75">
      <c r="A62" t="s">
        <v>53</v>
      </c>
      <c r="E62" s="34" t="s">
        <v>815</v>
      </c>
    </row>
    <row r="63" spans="1:16" ht="12.75">
      <c r="A63" s="25" t="s">
        <v>45</v>
      </c>
      <c s="29" t="s">
        <v>96</v>
      </c>
      <c s="29" t="s">
        <v>1072</v>
      </c>
      <c s="25" t="s">
        <v>47</v>
      </c>
      <c s="30" t="s">
        <v>1073</v>
      </c>
      <c s="31" t="s">
        <v>221</v>
      </c>
      <c s="32">
        <v>5.16</v>
      </c>
      <c s="32">
        <v>0</v>
      </c>
      <c s="32">
        <f>ROUND(ROUND(H63,2)*ROUND(G63,2),2)</f>
      </c>
      <c r="O63">
        <f>(I63*21)/100</f>
      </c>
      <c t="s">
        <v>22</v>
      </c>
    </row>
    <row r="64" spans="1:5" ht="38.25">
      <c r="A64" s="33" t="s">
        <v>50</v>
      </c>
      <c r="E64" s="34" t="s">
        <v>3263</v>
      </c>
    </row>
    <row r="65" spans="1:5" ht="12.75">
      <c r="A65" s="35" t="s">
        <v>52</v>
      </c>
      <c r="E65" s="36" t="s">
        <v>3264</v>
      </c>
    </row>
    <row r="66" spans="1:5" ht="38.25">
      <c r="A66" t="s">
        <v>53</v>
      </c>
      <c r="E66" s="34" t="s">
        <v>1071</v>
      </c>
    </row>
    <row r="67" spans="1:18" ht="12.75" customHeight="1">
      <c r="A67" s="6" t="s">
        <v>43</v>
      </c>
      <c s="6"/>
      <c s="38" t="s">
        <v>55</v>
      </c>
      <c s="6"/>
      <c s="27" t="s">
        <v>56</v>
      </c>
      <c s="6"/>
      <c s="6"/>
      <c s="6"/>
      <c s="39">
        <f>0+Q67</f>
      </c>
      <c r="O67">
        <f>0+R67</f>
      </c>
      <c r="Q67">
        <f>0+I68+I72+I76+I80+I84+I88</f>
      </c>
      <c>
        <f>0+O68+O72+O76+O80+O84+O88</f>
      </c>
    </row>
    <row r="68" spans="1:16" ht="12.75">
      <c r="A68" s="25" t="s">
        <v>45</v>
      </c>
      <c s="29" t="s">
        <v>101</v>
      </c>
      <c s="29" t="s">
        <v>3265</v>
      </c>
      <c s="25" t="s">
        <v>47</v>
      </c>
      <c s="30" t="s">
        <v>3266</v>
      </c>
      <c s="31" t="s">
        <v>59</v>
      </c>
      <c s="32">
        <v>53</v>
      </c>
      <c s="32">
        <v>0</v>
      </c>
      <c s="32">
        <f>ROUND(ROUND(H68,2)*ROUND(G68,2),2)</f>
      </c>
      <c r="O68">
        <f>(I68*21)/100</f>
      </c>
      <c t="s">
        <v>22</v>
      </c>
    </row>
    <row r="69" spans="1:5" ht="25.5">
      <c r="A69" s="33" t="s">
        <v>50</v>
      </c>
      <c r="E69" s="34" t="s">
        <v>3267</v>
      </c>
    </row>
    <row r="70" spans="1:5" ht="12.75">
      <c r="A70" s="35" t="s">
        <v>52</v>
      </c>
      <c r="E70" s="36" t="s">
        <v>3268</v>
      </c>
    </row>
    <row r="71" spans="1:5" ht="204">
      <c r="A71" t="s">
        <v>53</v>
      </c>
      <c r="E71" s="34" t="s">
        <v>2952</v>
      </c>
    </row>
    <row r="72" spans="1:16" ht="12.75">
      <c r="A72" s="25" t="s">
        <v>45</v>
      </c>
      <c s="29" t="s">
        <v>105</v>
      </c>
      <c s="29" t="s">
        <v>3269</v>
      </c>
      <c s="25" t="s">
        <v>47</v>
      </c>
      <c s="30" t="s">
        <v>2262</v>
      </c>
      <c s="31" t="s">
        <v>278</v>
      </c>
      <c s="32">
        <v>19.5</v>
      </c>
      <c s="32">
        <v>0</v>
      </c>
      <c s="32">
        <f>ROUND(ROUND(H72,2)*ROUND(G72,2),2)</f>
      </c>
      <c r="O72">
        <f>(I72*21)/100</f>
      </c>
      <c t="s">
        <v>22</v>
      </c>
    </row>
    <row r="73" spans="1:5" ht="51">
      <c r="A73" s="33" t="s">
        <v>50</v>
      </c>
      <c r="E73" s="34" t="s">
        <v>3270</v>
      </c>
    </row>
    <row r="74" spans="1:5" ht="12.75">
      <c r="A74" s="35" t="s">
        <v>52</v>
      </c>
      <c r="E74" s="36" t="s">
        <v>3271</v>
      </c>
    </row>
    <row r="75" spans="1:5" ht="89.25">
      <c r="A75" t="s">
        <v>53</v>
      </c>
      <c r="E75" s="34" t="s">
        <v>3272</v>
      </c>
    </row>
    <row r="76" spans="1:16" ht="12.75">
      <c r="A76" s="25" t="s">
        <v>45</v>
      </c>
      <c s="29" t="s">
        <v>109</v>
      </c>
      <c s="29" t="s">
        <v>3273</v>
      </c>
      <c s="25" t="s">
        <v>47</v>
      </c>
      <c s="30" t="s">
        <v>3274</v>
      </c>
      <c s="31" t="s">
        <v>59</v>
      </c>
      <c s="32">
        <v>3</v>
      </c>
      <c s="32">
        <v>0</v>
      </c>
      <c s="32">
        <f>ROUND(ROUND(H76,2)*ROUND(G76,2),2)</f>
      </c>
      <c r="O76">
        <f>(I76*21)/100</f>
      </c>
      <c t="s">
        <v>22</v>
      </c>
    </row>
    <row r="77" spans="1:5" ht="63.75">
      <c r="A77" s="33" t="s">
        <v>50</v>
      </c>
      <c r="E77" s="34" t="s">
        <v>3275</v>
      </c>
    </row>
    <row r="78" spans="1:5" ht="12.75">
      <c r="A78" s="35" t="s">
        <v>52</v>
      </c>
      <c r="E78" s="36" t="s">
        <v>47</v>
      </c>
    </row>
    <row r="79" spans="1:5" ht="102">
      <c r="A79" t="s">
        <v>53</v>
      </c>
      <c r="E79" s="34" t="s">
        <v>3276</v>
      </c>
    </row>
    <row r="80" spans="1:16" ht="25.5">
      <c r="A80" s="25" t="s">
        <v>45</v>
      </c>
      <c s="29" t="s">
        <v>113</v>
      </c>
      <c s="29" t="s">
        <v>2023</v>
      </c>
      <c s="25" t="s">
        <v>47</v>
      </c>
      <c s="30" t="s">
        <v>2024</v>
      </c>
      <c s="31" t="s">
        <v>59</v>
      </c>
      <c s="32">
        <v>3</v>
      </c>
      <c s="32">
        <v>0</v>
      </c>
      <c s="32">
        <f>ROUND(ROUND(H80,2)*ROUND(G80,2),2)</f>
      </c>
      <c r="O80">
        <f>(I80*21)/100</f>
      </c>
      <c t="s">
        <v>22</v>
      </c>
    </row>
    <row r="81" spans="1:5" ht="51">
      <c r="A81" s="33" t="s">
        <v>50</v>
      </c>
      <c r="E81" s="34" t="s">
        <v>3277</v>
      </c>
    </row>
    <row r="82" spans="1:5" ht="12.75">
      <c r="A82" s="35" t="s">
        <v>52</v>
      </c>
      <c r="E82" s="36" t="s">
        <v>47</v>
      </c>
    </row>
    <row r="83" spans="1:5" ht="114.75">
      <c r="A83" t="s">
        <v>53</v>
      </c>
      <c r="E83" s="34" t="s">
        <v>3278</v>
      </c>
    </row>
    <row r="84" spans="1:16" ht="12.75">
      <c r="A84" s="25" t="s">
        <v>45</v>
      </c>
      <c s="29" t="s">
        <v>117</v>
      </c>
      <c s="29" t="s">
        <v>1827</v>
      </c>
      <c s="25" t="s">
        <v>47</v>
      </c>
      <c s="30" t="s">
        <v>1828</v>
      </c>
      <c s="31" t="s">
        <v>59</v>
      </c>
      <c s="32">
        <v>1</v>
      </c>
      <c s="32">
        <v>0</v>
      </c>
      <c s="32">
        <f>ROUND(ROUND(H84,2)*ROUND(G84,2),2)</f>
      </c>
      <c r="O84">
        <f>(I84*21)/100</f>
      </c>
      <c t="s">
        <v>22</v>
      </c>
    </row>
    <row r="85" spans="1:5" ht="51">
      <c r="A85" s="33" t="s">
        <v>50</v>
      </c>
      <c r="E85" s="34" t="s">
        <v>3279</v>
      </c>
    </row>
    <row r="86" spans="1:5" ht="12.75">
      <c r="A86" s="35" t="s">
        <v>52</v>
      </c>
      <c r="E86" s="36" t="s">
        <v>47</v>
      </c>
    </row>
    <row r="87" spans="1:5" ht="178.5">
      <c r="A87" t="s">
        <v>53</v>
      </c>
      <c r="E87" s="34" t="s">
        <v>3280</v>
      </c>
    </row>
    <row r="88" spans="1:16" ht="12.75">
      <c r="A88" s="25" t="s">
        <v>45</v>
      </c>
      <c s="29" t="s">
        <v>121</v>
      </c>
      <c s="29" t="s">
        <v>1831</v>
      </c>
      <c s="25" t="s">
        <v>47</v>
      </c>
      <c s="30" t="s">
        <v>1832</v>
      </c>
      <c s="31" t="s">
        <v>59</v>
      </c>
      <c s="32">
        <v>1</v>
      </c>
      <c s="32">
        <v>0</v>
      </c>
      <c s="32">
        <f>ROUND(ROUND(H88,2)*ROUND(G88,2),2)</f>
      </c>
      <c r="O88">
        <f>(I88*21)/100</f>
      </c>
      <c t="s">
        <v>22</v>
      </c>
    </row>
    <row r="89" spans="1:5" ht="25.5">
      <c r="A89" s="33" t="s">
        <v>50</v>
      </c>
      <c r="E89" s="34" t="s">
        <v>3281</v>
      </c>
    </row>
    <row r="90" spans="1:5" ht="12.75">
      <c r="A90" s="35" t="s">
        <v>52</v>
      </c>
      <c r="E90" s="36" t="s">
        <v>47</v>
      </c>
    </row>
    <row r="91" spans="1:5" ht="127.5">
      <c r="A91" t="s">
        <v>53</v>
      </c>
      <c r="E91" s="34" t="s">
        <v>3282</v>
      </c>
    </row>
    <row r="92" spans="1:18" ht="12.75" customHeight="1">
      <c r="A92" s="6" t="s">
        <v>43</v>
      </c>
      <c s="6"/>
      <c s="38" t="s">
        <v>78</v>
      </c>
      <c s="6"/>
      <c s="27" t="s">
        <v>839</v>
      </c>
      <c s="6"/>
      <c s="6"/>
      <c s="6"/>
      <c s="39">
        <f>0+Q92</f>
      </c>
      <c r="O92">
        <f>0+R92</f>
      </c>
      <c r="Q92">
        <f>0+I93+I97+I101+I105+I109+I113+I117+I121</f>
      </c>
      <c>
        <f>0+O93+O97+O101+O105+O109+O113+O117+O121</f>
      </c>
    </row>
    <row r="93" spans="1:16" ht="12.75">
      <c r="A93" s="25" t="s">
        <v>45</v>
      </c>
      <c s="29" t="s">
        <v>126</v>
      </c>
      <c s="29" t="s">
        <v>1777</v>
      </c>
      <c s="25" t="s">
        <v>175</v>
      </c>
      <c s="30" t="s">
        <v>1778</v>
      </c>
      <c s="31" t="s">
        <v>278</v>
      </c>
      <c s="32">
        <v>118</v>
      </c>
      <c s="32">
        <v>0</v>
      </c>
      <c s="32">
        <f>ROUND(ROUND(H93,2)*ROUND(G93,2),2)</f>
      </c>
      <c r="O93">
        <f>(I93*21)/100</f>
      </c>
      <c t="s">
        <v>22</v>
      </c>
    </row>
    <row r="94" spans="1:5" ht="63.75">
      <c r="A94" s="33" t="s">
        <v>50</v>
      </c>
      <c r="E94" s="34" t="s">
        <v>3283</v>
      </c>
    </row>
    <row r="95" spans="1:5" ht="12.75">
      <c r="A95" s="35" t="s">
        <v>52</v>
      </c>
      <c r="E95" s="36" t="s">
        <v>3284</v>
      </c>
    </row>
    <row r="96" spans="1:5" ht="255">
      <c r="A96" t="s">
        <v>53</v>
      </c>
      <c r="E96" s="34" t="s">
        <v>1613</v>
      </c>
    </row>
    <row r="97" spans="1:16" ht="12.75">
      <c r="A97" s="25" t="s">
        <v>45</v>
      </c>
      <c s="29" t="s">
        <v>130</v>
      </c>
      <c s="29" t="s">
        <v>1777</v>
      </c>
      <c s="25" t="s">
        <v>178</v>
      </c>
      <c s="30" t="s">
        <v>1778</v>
      </c>
      <c s="31" t="s">
        <v>278</v>
      </c>
      <c s="32">
        <v>133</v>
      </c>
      <c s="32">
        <v>0</v>
      </c>
      <c s="32">
        <f>ROUND(ROUND(H97,2)*ROUND(G97,2),2)</f>
      </c>
      <c r="O97">
        <f>(I97*21)/100</f>
      </c>
      <c t="s">
        <v>22</v>
      </c>
    </row>
    <row r="98" spans="1:5" ht="51">
      <c r="A98" s="33" t="s">
        <v>50</v>
      </c>
      <c r="E98" s="34" t="s">
        <v>3285</v>
      </c>
    </row>
    <row r="99" spans="1:5" ht="12.75">
      <c r="A99" s="35" t="s">
        <v>52</v>
      </c>
      <c r="E99" s="36" t="s">
        <v>3286</v>
      </c>
    </row>
    <row r="100" spans="1:5" ht="255">
      <c r="A100" t="s">
        <v>53</v>
      </c>
      <c r="E100" s="34" t="s">
        <v>1613</v>
      </c>
    </row>
    <row r="101" spans="1:16" ht="12.75">
      <c r="A101" s="25" t="s">
        <v>45</v>
      </c>
      <c s="29" t="s">
        <v>136</v>
      </c>
      <c s="29" t="s">
        <v>1884</v>
      </c>
      <c s="25" t="s">
        <v>47</v>
      </c>
      <c s="30" t="s">
        <v>1885</v>
      </c>
      <c s="31" t="s">
        <v>278</v>
      </c>
      <c s="32">
        <v>225</v>
      </c>
      <c s="32">
        <v>0</v>
      </c>
      <c s="32">
        <f>ROUND(ROUND(H101,2)*ROUND(G101,2),2)</f>
      </c>
      <c r="O101">
        <f>(I101*21)/100</f>
      </c>
      <c t="s">
        <v>22</v>
      </c>
    </row>
    <row r="102" spans="1:5" ht="63.75">
      <c r="A102" s="33" t="s">
        <v>50</v>
      </c>
      <c r="E102" s="34" t="s">
        <v>3287</v>
      </c>
    </row>
    <row r="103" spans="1:5" ht="12.75">
      <c r="A103" s="35" t="s">
        <v>52</v>
      </c>
      <c r="E103" s="36" t="s">
        <v>3288</v>
      </c>
    </row>
    <row r="104" spans="1:5" ht="255">
      <c r="A104" t="s">
        <v>53</v>
      </c>
      <c r="E104" s="34" t="s">
        <v>1613</v>
      </c>
    </row>
    <row r="105" spans="1:16" ht="12.75">
      <c r="A105" s="25" t="s">
        <v>45</v>
      </c>
      <c s="29" t="s">
        <v>142</v>
      </c>
      <c s="29" t="s">
        <v>3289</v>
      </c>
      <c s="25" t="s">
        <v>47</v>
      </c>
      <c s="30" t="s">
        <v>3290</v>
      </c>
      <c s="31" t="s">
        <v>278</v>
      </c>
      <c s="32">
        <v>22.9</v>
      </c>
      <c s="32">
        <v>0</v>
      </c>
      <c s="32">
        <f>ROUND(ROUND(H105,2)*ROUND(G105,2),2)</f>
      </c>
      <c r="O105">
        <f>(I105*21)/100</f>
      </c>
      <c t="s">
        <v>22</v>
      </c>
    </row>
    <row r="106" spans="1:5" ht="51">
      <c r="A106" s="33" t="s">
        <v>50</v>
      </c>
      <c r="E106" s="34" t="s">
        <v>3291</v>
      </c>
    </row>
    <row r="107" spans="1:5" ht="12.75">
      <c r="A107" s="35" t="s">
        <v>52</v>
      </c>
      <c r="E107" s="36" t="s">
        <v>3242</v>
      </c>
    </row>
    <row r="108" spans="1:5" ht="242.25">
      <c r="A108" t="s">
        <v>53</v>
      </c>
      <c r="E108" s="34" t="s">
        <v>2618</v>
      </c>
    </row>
    <row r="109" spans="1:16" ht="12.75">
      <c r="A109" s="25" t="s">
        <v>45</v>
      </c>
      <c s="29" t="s">
        <v>146</v>
      </c>
      <c s="29" t="s">
        <v>3292</v>
      </c>
      <c s="25" t="s">
        <v>47</v>
      </c>
      <c s="30" t="s">
        <v>3293</v>
      </c>
      <c s="31" t="s">
        <v>278</v>
      </c>
      <c s="32">
        <v>22.9</v>
      </c>
      <c s="32">
        <v>0</v>
      </c>
      <c s="32">
        <f>ROUND(ROUND(H109,2)*ROUND(G109,2),2)</f>
      </c>
      <c r="O109">
        <f>(I109*21)/100</f>
      </c>
      <c t="s">
        <v>22</v>
      </c>
    </row>
    <row r="110" spans="1:5" ht="12.75">
      <c r="A110" s="33" t="s">
        <v>50</v>
      </c>
      <c r="E110" s="34" t="s">
        <v>3294</v>
      </c>
    </row>
    <row r="111" spans="1:5" ht="12.75">
      <c r="A111" s="35" t="s">
        <v>52</v>
      </c>
      <c r="E111" s="36" t="s">
        <v>3242</v>
      </c>
    </row>
    <row r="112" spans="1:5" ht="51">
      <c r="A112" t="s">
        <v>53</v>
      </c>
      <c r="E112" s="34" t="s">
        <v>1629</v>
      </c>
    </row>
    <row r="113" spans="1:16" ht="12.75">
      <c r="A113" s="25" t="s">
        <v>45</v>
      </c>
      <c s="29" t="s">
        <v>308</v>
      </c>
      <c s="29" t="s">
        <v>3295</v>
      </c>
      <c s="25" t="s">
        <v>47</v>
      </c>
      <c s="30" t="s">
        <v>3296</v>
      </c>
      <c s="31" t="s">
        <v>59</v>
      </c>
      <c s="32">
        <v>29</v>
      </c>
      <c s="32">
        <v>0</v>
      </c>
      <c s="32">
        <f>ROUND(ROUND(H113,2)*ROUND(G113,2),2)</f>
      </c>
      <c r="O113">
        <f>(I113*21)/100</f>
      </c>
      <c t="s">
        <v>22</v>
      </c>
    </row>
    <row r="114" spans="1:5" ht="76.5">
      <c r="A114" s="33" t="s">
        <v>50</v>
      </c>
      <c r="E114" s="34" t="s">
        <v>3297</v>
      </c>
    </row>
    <row r="115" spans="1:5" ht="12.75">
      <c r="A115" s="35" t="s">
        <v>52</v>
      </c>
      <c r="E115" s="36" t="s">
        <v>3298</v>
      </c>
    </row>
    <row r="116" spans="1:5" ht="25.5">
      <c r="A116" t="s">
        <v>53</v>
      </c>
      <c r="E116" s="34" t="s">
        <v>1653</v>
      </c>
    </row>
    <row r="117" spans="1:16" ht="12.75">
      <c r="A117" s="25" t="s">
        <v>45</v>
      </c>
      <c s="29" t="s">
        <v>313</v>
      </c>
      <c s="29" t="s">
        <v>3299</v>
      </c>
      <c s="25" t="s">
        <v>47</v>
      </c>
      <c s="30" t="s">
        <v>3300</v>
      </c>
      <c s="31" t="s">
        <v>59</v>
      </c>
      <c s="32">
        <v>3</v>
      </c>
      <c s="32">
        <v>0</v>
      </c>
      <c s="32">
        <f>ROUND(ROUND(H117,2)*ROUND(G117,2),2)</f>
      </c>
      <c r="O117">
        <f>(I117*21)/100</f>
      </c>
      <c t="s">
        <v>22</v>
      </c>
    </row>
    <row r="118" spans="1:5" ht="12.75">
      <c r="A118" s="33" t="s">
        <v>50</v>
      </c>
      <c r="E118" s="34" t="s">
        <v>3301</v>
      </c>
    </row>
    <row r="119" spans="1:5" ht="12.75">
      <c r="A119" s="35" t="s">
        <v>52</v>
      </c>
      <c r="E119" s="36" t="s">
        <v>47</v>
      </c>
    </row>
    <row r="120" spans="1:5" ht="25.5">
      <c r="A120" t="s">
        <v>53</v>
      </c>
      <c r="E120" s="34" t="s">
        <v>1653</v>
      </c>
    </row>
    <row r="121" spans="1:16" ht="12.75">
      <c r="A121" s="25" t="s">
        <v>45</v>
      </c>
      <c s="29" t="s">
        <v>318</v>
      </c>
      <c s="29" t="s">
        <v>3302</v>
      </c>
      <c s="25" t="s">
        <v>47</v>
      </c>
      <c s="30" t="s">
        <v>3303</v>
      </c>
      <c s="31" t="s">
        <v>59</v>
      </c>
      <c s="32">
        <v>3</v>
      </c>
      <c s="32">
        <v>0</v>
      </c>
      <c s="32">
        <f>ROUND(ROUND(H121,2)*ROUND(G121,2),2)</f>
      </c>
      <c r="O121">
        <f>(I121*21)/100</f>
      </c>
      <c t="s">
        <v>22</v>
      </c>
    </row>
    <row r="122" spans="1:5" ht="12.75">
      <c r="A122" s="33" t="s">
        <v>50</v>
      </c>
      <c r="E122" s="34" t="s">
        <v>3304</v>
      </c>
    </row>
    <row r="123" spans="1:5" ht="12.75">
      <c r="A123" s="35" t="s">
        <v>52</v>
      </c>
      <c r="E123" s="36" t="s">
        <v>47</v>
      </c>
    </row>
    <row r="124" spans="1:5" ht="25.5">
      <c r="A124" t="s">
        <v>53</v>
      </c>
      <c r="E124" s="34" t="s">
        <v>1653</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